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2120" windowHeight="7875"/>
  </bookViews>
  <sheets>
    <sheet name="2018" sheetId="1" r:id="rId1"/>
  </sheets>
  <definedNames>
    <definedName name="_xlnm.Print_Area" localSheetId="0">'2018'!$A$1:$S$58</definedName>
  </definedNames>
  <calcPr calcId="145621"/>
</workbook>
</file>

<file path=xl/calcChain.xml><?xml version="1.0" encoding="utf-8"?>
<calcChain xmlns="http://schemas.openxmlformats.org/spreadsheetml/2006/main">
  <c r="L52" i="1" l="1"/>
  <c r="M52" i="1"/>
  <c r="N52" i="1"/>
  <c r="O52" i="1"/>
  <c r="P52" i="1"/>
  <c r="Q52" i="1"/>
  <c r="R52" i="1"/>
  <c r="L51" i="1"/>
  <c r="M51" i="1"/>
  <c r="N51" i="1"/>
  <c r="O51" i="1"/>
  <c r="P51" i="1"/>
  <c r="Q51" i="1"/>
  <c r="R51" i="1"/>
  <c r="U27" i="1" l="1"/>
  <c r="T27" i="1"/>
  <c r="Q17" i="1" l="1"/>
  <c r="R17" i="1"/>
  <c r="O11" i="1" l="1"/>
  <c r="Q11" i="1"/>
  <c r="K51" i="1"/>
  <c r="K52" i="1"/>
  <c r="K53" i="1"/>
  <c r="L53" i="1"/>
  <c r="M53" i="1"/>
  <c r="N53" i="1"/>
  <c r="O53" i="1"/>
  <c r="P53" i="1"/>
  <c r="Q53" i="1"/>
  <c r="R53" i="1"/>
  <c r="L50" i="1"/>
  <c r="M50" i="1"/>
  <c r="N50" i="1"/>
  <c r="O50" i="1"/>
  <c r="P50" i="1"/>
  <c r="Q50" i="1"/>
  <c r="R50" i="1"/>
  <c r="K50" i="1"/>
  <c r="L29" i="1"/>
  <c r="M29" i="1"/>
  <c r="N29" i="1"/>
  <c r="O29" i="1"/>
  <c r="P29" i="1"/>
  <c r="Q29" i="1"/>
  <c r="R29" i="1"/>
  <c r="K29" i="1"/>
  <c r="T12" i="1"/>
  <c r="U12" i="1"/>
  <c r="T13" i="1"/>
  <c r="U13" i="1"/>
  <c r="T14" i="1"/>
  <c r="U14" i="1"/>
  <c r="T15" i="1"/>
  <c r="U15" i="1"/>
  <c r="T16" i="1"/>
  <c r="U16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30" i="1"/>
  <c r="U30" i="1"/>
  <c r="T31" i="1"/>
  <c r="U31" i="1"/>
  <c r="T32" i="1"/>
  <c r="U32" i="1"/>
  <c r="T33" i="1"/>
  <c r="U33" i="1"/>
  <c r="T34" i="1"/>
  <c r="U34" i="1"/>
  <c r="T35" i="1"/>
  <c r="U35" i="1"/>
  <c r="T37" i="1"/>
  <c r="U37" i="1"/>
  <c r="T38" i="1"/>
  <c r="U38" i="1"/>
  <c r="T39" i="1"/>
  <c r="U39" i="1"/>
  <c r="T40" i="1"/>
  <c r="U40" i="1"/>
  <c r="T41" i="1"/>
  <c r="U41" i="1"/>
  <c r="T42" i="1"/>
  <c r="U42" i="1"/>
  <c r="T44" i="1"/>
  <c r="U44" i="1"/>
  <c r="T45" i="1"/>
  <c r="U45" i="1"/>
  <c r="T46" i="1"/>
  <c r="U46" i="1"/>
  <c r="T47" i="1"/>
  <c r="U47" i="1"/>
  <c r="T48" i="1"/>
  <c r="U48" i="1"/>
  <c r="L43" i="1"/>
  <c r="M43" i="1"/>
  <c r="N43" i="1"/>
  <c r="O43" i="1"/>
  <c r="P43" i="1"/>
  <c r="Q43" i="1"/>
  <c r="R43" i="1"/>
  <c r="K43" i="1"/>
  <c r="L36" i="1"/>
  <c r="M36" i="1"/>
  <c r="N36" i="1"/>
  <c r="O36" i="1"/>
  <c r="P36" i="1"/>
  <c r="Q36" i="1"/>
  <c r="R36" i="1"/>
  <c r="K36" i="1"/>
  <c r="L17" i="1"/>
  <c r="M17" i="1"/>
  <c r="N17" i="1"/>
  <c r="O17" i="1"/>
  <c r="P17" i="1"/>
  <c r="K17" i="1"/>
  <c r="L11" i="1"/>
  <c r="M11" i="1"/>
  <c r="N11" i="1"/>
  <c r="P11" i="1"/>
  <c r="R11" i="1"/>
  <c r="K11" i="1"/>
  <c r="U29" i="1" l="1"/>
  <c r="T50" i="1"/>
  <c r="T36" i="1"/>
  <c r="T43" i="1"/>
  <c r="U43" i="1"/>
  <c r="L49" i="1"/>
  <c r="P49" i="1"/>
  <c r="U51" i="1"/>
  <c r="U50" i="1"/>
  <c r="U17" i="1"/>
  <c r="U36" i="1"/>
  <c r="T29" i="1"/>
  <c r="T53" i="1"/>
  <c r="T51" i="1"/>
  <c r="T52" i="1"/>
  <c r="T11" i="1"/>
  <c r="T17" i="1"/>
  <c r="U52" i="1"/>
  <c r="R49" i="1"/>
  <c r="N49" i="1"/>
  <c r="U53" i="1"/>
  <c r="Q49" i="1"/>
  <c r="O49" i="1"/>
  <c r="M49" i="1"/>
  <c r="U11" i="1"/>
  <c r="K49" i="1"/>
  <c r="U49" i="1" l="1"/>
  <c r="T49" i="1"/>
</calcChain>
</file>

<file path=xl/sharedStrings.xml><?xml version="1.0" encoding="utf-8"?>
<sst xmlns="http://schemas.openxmlformats.org/spreadsheetml/2006/main" count="287" uniqueCount="85">
  <si>
    <t xml:space="preserve">ОТЧЕТ </t>
  </si>
  <si>
    <t>Непосредственный результат реализации мероприятия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</si>
  <si>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</si>
  <si>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</si>
  <si>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</si>
  <si>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</si>
  <si>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</si>
  <si>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</si>
  <si>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</si>
  <si>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</si>
  <si>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</si>
  <si>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Основное мероприятие № 1 Руководство и управление в сфере физической культуре и спорта"</t>
  </si>
  <si>
    <t>Начальник отдела по ФК и С</t>
  </si>
  <si>
    <t>Директора учреждений подведомственных отделу по ФК и С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</si>
  <si>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</si>
  <si>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 xml:space="preserve"> о выполнении плана реализации муниципальной программы "Развитие физической культуры и спорта" муниципального образования Кавказский район                                    </t>
  </si>
  <si>
    <t>Увеличение числа занимающихся физической культурой и спортом среди населения МО Кавказский район</t>
  </si>
  <si>
    <t>Увеличение числа занимающихся в учреждениях подведомственных ОФК и С</t>
  </si>
  <si>
    <t>Увеличение числа проведенных мероприятий</t>
  </si>
  <si>
    <t>Основное мероприятие № 6 "Предоставление субсидий физкультурно-спортивным организациям по видам спорта (в том числе клубам и центрам)"</t>
  </si>
  <si>
    <t xml:space="preserve">Начальник клуба ФК "Локомотив" Орел В.Н.       </t>
  </si>
  <si>
    <t>Популяризация игровых видов спорта на территории МО Кавказский район</t>
  </si>
  <si>
    <t>3.1.</t>
  </si>
  <si>
    <t xml:space="preserve">удельный вес населения Кав-казского района, системати-чески занимающихся физичес-кой культурой и спортом в общей численности населения - 45,6%, в том числе детей и подростков от 6 до 15 лет - 56,6 %  </t>
  </si>
  <si>
    <t xml:space="preserve">в учреждениях спортивной направленности  района занимаются 4082 чел. или 33,6% от численности учащихся </t>
  </si>
  <si>
    <t>Учавствуют согласно календарному плану министерства спорта Краснодарского края</t>
  </si>
  <si>
    <t>1.1.</t>
  </si>
  <si>
    <t>Контрольное событие № 1.1. "Спортивно-массовые мероприятия, посвящённые памятным датам: "Дню Защитника Отечества", "Международному женскому дню", "Дню Победы", "Дню Защиты детей", "Дню независимости России", "Всероссийскому Дню физкультурника"</t>
  </si>
  <si>
    <t>Увеличение числа проведённых мероприятий</t>
  </si>
  <si>
    <t>25.12.2018, согласно календарного плана на 2018 год</t>
  </si>
  <si>
    <t>31.07.2018, согласно краевого положения</t>
  </si>
  <si>
    <t>15.03.2018, согласно краевого положения</t>
  </si>
  <si>
    <t>08.07.2018 согласно календарного плана</t>
  </si>
  <si>
    <t>10.08.2018 согласно календарного плана</t>
  </si>
  <si>
    <t>3.2.</t>
  </si>
  <si>
    <t>31.09.2018</t>
  </si>
  <si>
    <t>4.2.</t>
  </si>
  <si>
    <t>4.1.</t>
  </si>
  <si>
    <t>Основное мероприятие № 3 "Реализация программ в области физической культуры и спорта"</t>
  </si>
  <si>
    <t>Основное мероприятие № 4 "Организация  и проведение спортивно-массовых и физкультурно-оздоровительных мероприятий"</t>
  </si>
  <si>
    <t>6.1.</t>
  </si>
  <si>
    <t xml:space="preserve">В 1 этапе турнира среди детей и подростков в МО Кавказский район приняли участие 6115 человек </t>
  </si>
  <si>
    <t>Номер основного мероприятия, контрольного события, мероприятия 1</t>
  </si>
  <si>
    <t>Наименование подпрограммы, основного мероприятия, контрольного события2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</si>
  <si>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</si>
  <si>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</si>
  <si>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</si>
  <si>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3.3.</t>
  </si>
  <si>
    <t>3.4.</t>
  </si>
  <si>
    <t>3.5.</t>
  </si>
  <si>
    <t>Контрольное событие № 4.1. "Спартакиада среди подростковых клубов по месту жительства МО Кавказский район"</t>
  </si>
  <si>
    <t>Контрольное событие № 3.1. "Участие в Чемпионатах и Первенствах краевых, межрегиональных и Всероссийских соревнований по видам спорта"</t>
  </si>
  <si>
    <t xml:space="preserve">Контрольное событие № 3.2. "Участие в IV летней Спартакиаде молодёжи Кубани 2018 года по видам спорта" </t>
  </si>
  <si>
    <t>Контрольное событие № 3.3. "Всекубанский турнир по плаванию среди детей и подростков на Кубок губернатора Краснодарского края"</t>
  </si>
  <si>
    <t>Контрольное событие № 3.4. "Всекубанский турнир по уличному баскетболу среди детей и подростков на Кубок губернатора Краснодарского края"</t>
  </si>
  <si>
    <t>Контрольное событие № 3.5. "Всекубанский турнир по футболу среди детей и подростков на Кубок губернатора Краснодарского края"</t>
  </si>
  <si>
    <t>Контрольное событие № 4.2. "Универсиада среди средних специальных учебных заведений муниципального образования Кавказский район</t>
  </si>
  <si>
    <t>5.1.</t>
  </si>
  <si>
    <t>5.2.</t>
  </si>
  <si>
    <t>Контрпольное событие № 6.1. "Участие сборной команды МО Кавказский район по футболу в Первенстве Краснодарского края"</t>
  </si>
  <si>
    <t xml:space="preserve">Контрольное событие № 5.2. "Проведение и участие в соревнованиях Спартакиады трудящихся Краснодарского края "За единую и здоровую Кубань" </t>
  </si>
  <si>
    <t>Ответственный за реализацию мероприятия, за выполнение контрольного события3</t>
  </si>
  <si>
    <t>Поквартальное распределение прогноза кассовых выплат, тыс.рублей</t>
  </si>
  <si>
    <t>I</t>
  </si>
  <si>
    <t>II</t>
  </si>
  <si>
    <t>III</t>
  </si>
  <si>
    <t>IV</t>
  </si>
  <si>
    <t>А.В. Филатов</t>
  </si>
  <si>
    <t>Источник финансирования</t>
  </si>
  <si>
    <t>всего</t>
  </si>
  <si>
    <t>ФБ</t>
  </si>
  <si>
    <t>КБ</t>
  </si>
  <si>
    <t>МБ</t>
  </si>
  <si>
    <t xml:space="preserve">Вн/б </t>
  </si>
  <si>
    <t>за 2018 года</t>
  </si>
  <si>
    <t>3.6.</t>
  </si>
  <si>
    <t xml:space="preserve">Начальник отдела по ФК и С- Филатов А. </t>
  </si>
  <si>
    <t>3.7.</t>
  </si>
  <si>
    <t>Начальник т отдела капитального строительства  администрации МО Кавказский район - Неупокоева Е.В.</t>
  </si>
  <si>
    <t xml:space="preserve">Контрольное событие № 3.6  Работы по техприсоединению электросетей к зданию  спротивного зала в ст.Казанской, </t>
  </si>
  <si>
    <t xml:space="preserve">Контрольное событие № 5.1. "Проведение и участие в соревнованиях Сельских спортивных игр Кубани" </t>
  </si>
  <si>
    <t>Контрольное событие № 3.7. Приобретение автобуса для нужд МБУ спортивной школы №1 г.Кропоткина</t>
  </si>
  <si>
    <t xml:space="preserve">Директор физкультурно-оздоровительного клуба по работе с населением </t>
  </si>
  <si>
    <t>Начальник отдела по ФК и С- Филатов А. В.</t>
  </si>
  <si>
    <t>Директор учреждений МБУ спортивной школы №1  - Никиша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</si>
</sst>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4" fontId="2" fillId="0" borderId="33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4" fontId="2" fillId="2" borderId="15" xfId="0" applyNumberFormat="1" applyFont="1" applyFill="1" applyBorder="1" applyAlignment="1">
      <alignment horizontal="center" vertical="center" wrapText="1"/>
    </xf>
    <xf numFmtId="14" fontId="2" fillId="0" borderId="15" xfId="0" applyNumberFormat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24" xfId="0" applyNumberFormat="1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Border="1"/>
    <xf numFmtId="0" fontId="3" fillId="2" borderId="0" xfId="0" applyFont="1" applyFill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4" fillId="0" borderId="18" xfId="0" applyFont="1" applyBorder="1"/>
    <xf numFmtId="0" fontId="4" fillId="0" borderId="20" xfId="0" applyFont="1" applyBorder="1"/>
    <xf numFmtId="0" fontId="4" fillId="2" borderId="20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4" fillId="0" borderId="16" xfId="0" applyFont="1" applyBorder="1"/>
    <xf numFmtId="0" fontId="2" fillId="0" borderId="4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0" xfId="0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 wrapText="1"/>
    </xf>
    <xf numFmtId="14" fontId="2" fillId="0" borderId="22" xfId="0" applyNumberFormat="1" applyFont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4" fontId="2" fillId="0" borderId="24" xfId="0" applyNumberFormat="1" applyFont="1" applyBorder="1" applyAlignment="1">
      <alignment horizontal="center" vertical="center"/>
    </xf>
    <xf numFmtId="14" fontId="2" fillId="2" borderId="24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4" fontId="2" fillId="2" borderId="2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14" fontId="2" fillId="2" borderId="1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4" fontId="2" fillId="2" borderId="22" xfId="0" applyNumberFormat="1" applyFont="1" applyFill="1" applyBorder="1" applyAlignment="1">
      <alignment horizontal="center" vertical="center" wrapText="1"/>
    </xf>
    <xf numFmtId="14" fontId="2" fillId="2" borderId="43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4" fontId="2" fillId="2" borderId="24" xfId="0" applyNumberFormat="1" applyFont="1" applyFill="1" applyBorder="1" applyAlignment="1">
      <alignment horizontal="center" vertical="center" wrapText="1"/>
    </xf>
    <xf numFmtId="14" fontId="2" fillId="2" borderId="24" xfId="0" applyNumberFormat="1" applyFont="1" applyFill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/>
    <xf numFmtId="0" fontId="2" fillId="2" borderId="0" xfId="0" applyFont="1" applyFill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justify" vertical="center"/>
    </xf>
    <xf numFmtId="0" fontId="4" fillId="2" borderId="0" xfId="0" applyFont="1" applyFill="1"/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view="pageBreakPreview" topLeftCell="A16" zoomScale="70" zoomScaleNormal="75" zoomScaleSheetLayoutView="70" workbookViewId="0">
      <selection activeCell="I7" sqref="I7:I9"/>
    </sheetView>
  </sheetViews>
  <sheetFormatPr defaultRowHeight="15" x14ac:dyDescent="0.25"/>
  <cols>
    <col min="1" max="1" width="6.5703125" style="139" customWidth="1"/>
    <col min="2" max="2" width="30.7109375" style="139" customWidth="1"/>
    <col min="3" max="3" width="16" style="141" customWidth="1"/>
    <col min="4" max="4" width="23.42578125" style="139" hidden="1" customWidth="1"/>
    <col min="5" max="5" width="31.42578125" style="139" hidden="1" customWidth="1"/>
    <col min="6" max="7" width="12.42578125" style="139" customWidth="1"/>
    <col min="8" max="8" width="12.7109375" style="139" customWidth="1"/>
    <col min="9" max="10" width="12.28515625" style="139" customWidth="1"/>
    <col min="11" max="11" width="13.5703125" style="139" customWidth="1"/>
    <col min="12" max="13" width="14" style="139" customWidth="1"/>
    <col min="14" max="14" width="14" style="142" customWidth="1"/>
    <col min="15" max="18" width="14" style="139" customWidth="1"/>
    <col min="19" max="19" width="27.140625" style="139" customWidth="1"/>
    <col min="20" max="16384" width="9.140625" style="139"/>
  </cols>
  <sheetData>
    <row r="1" spans="1:23" s="25" customFormat="1" ht="49.5" customHeight="1" x14ac:dyDescent="0.2">
      <c r="A1" s="20"/>
      <c r="B1" s="21"/>
      <c r="C1" s="21"/>
      <c r="D1" s="21"/>
      <c r="E1" s="20"/>
      <c r="F1" s="20"/>
      <c r="G1" s="20"/>
      <c r="H1" s="22"/>
      <c r="I1" s="22"/>
      <c r="J1" s="22"/>
      <c r="K1" s="22"/>
      <c r="L1" s="22"/>
      <c r="M1" s="22"/>
      <c r="N1" s="22"/>
      <c r="O1" s="22"/>
      <c r="P1" s="22"/>
      <c r="Q1" s="22"/>
      <c r="R1" s="23" t="s">
        <v>8</v>
      </c>
      <c r="S1" s="23"/>
      <c r="T1" s="22"/>
      <c r="U1" s="24"/>
      <c r="V1" s="24"/>
      <c r="W1" s="24"/>
    </row>
    <row r="2" spans="1:23" s="25" customFormat="1" ht="17.25" customHeight="1" x14ac:dyDescent="0.2">
      <c r="A2" s="20"/>
      <c r="B2" s="21"/>
      <c r="C2" s="21"/>
      <c r="D2" s="21"/>
      <c r="E2" s="20"/>
      <c r="F2" s="20"/>
      <c r="G2" s="20"/>
      <c r="H2" s="26"/>
      <c r="I2" s="26"/>
      <c r="J2" s="26"/>
      <c r="K2" s="26"/>
      <c r="L2" s="26"/>
      <c r="M2" s="26"/>
      <c r="N2" s="27"/>
      <c r="O2" s="26"/>
      <c r="P2" s="26"/>
      <c r="Q2" s="26"/>
      <c r="R2" s="26"/>
      <c r="S2" s="26"/>
      <c r="T2" s="24"/>
      <c r="U2" s="24"/>
      <c r="V2" s="24"/>
      <c r="W2" s="24"/>
    </row>
    <row r="3" spans="1:23" s="25" customFormat="1" ht="14.25" customHeight="1" x14ac:dyDescent="0.2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6"/>
      <c r="U3" s="29"/>
      <c r="V3" s="29"/>
      <c r="W3" s="24"/>
    </row>
    <row r="4" spans="1:23" s="25" customFormat="1" ht="37.5" customHeight="1" x14ac:dyDescent="0.2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6"/>
      <c r="U4" s="29"/>
      <c r="V4" s="29"/>
      <c r="W4" s="24"/>
    </row>
    <row r="5" spans="1:23" s="25" customFormat="1" ht="16.5" customHeight="1" x14ac:dyDescent="0.2">
      <c r="A5" s="28" t="s">
        <v>74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30"/>
      <c r="U5" s="30"/>
      <c r="V5" s="29"/>
      <c r="W5" s="29"/>
    </row>
    <row r="6" spans="1:23" s="25" customFormat="1" ht="16.5" customHeight="1" thickBot="1" x14ac:dyDescent="0.4">
      <c r="B6" s="31"/>
      <c r="C6" s="32"/>
      <c r="D6" s="33"/>
      <c r="E6" s="33"/>
      <c r="F6" s="34"/>
      <c r="G6" s="35"/>
      <c r="H6" s="36"/>
      <c r="I6" s="36"/>
      <c r="J6" s="36"/>
      <c r="K6" s="30"/>
      <c r="L6" s="30"/>
      <c r="M6" s="30"/>
      <c r="N6" s="37"/>
      <c r="O6" s="30"/>
      <c r="P6" s="30"/>
      <c r="Q6" s="30"/>
      <c r="R6" s="30"/>
      <c r="S6" s="34"/>
      <c r="T6" s="30"/>
      <c r="U6" s="30"/>
    </row>
    <row r="7" spans="1:23" s="25" customFormat="1" ht="114" customHeight="1" thickBot="1" x14ac:dyDescent="0.25">
      <c r="A7" s="38" t="s">
        <v>42</v>
      </c>
      <c r="B7" s="39" t="s">
        <v>43</v>
      </c>
      <c r="C7" s="40" t="s">
        <v>61</v>
      </c>
      <c r="D7" s="41" t="s">
        <v>1</v>
      </c>
      <c r="E7" s="41"/>
      <c r="F7" s="39" t="s">
        <v>7</v>
      </c>
      <c r="G7" s="39" t="s">
        <v>6</v>
      </c>
      <c r="H7" s="39" t="s">
        <v>5</v>
      </c>
      <c r="I7" s="42" t="s">
        <v>9</v>
      </c>
      <c r="J7" s="17" t="s">
        <v>68</v>
      </c>
      <c r="K7" s="43" t="s">
        <v>62</v>
      </c>
      <c r="L7" s="43"/>
      <c r="M7" s="43"/>
      <c r="N7" s="43"/>
      <c r="O7" s="43"/>
      <c r="P7" s="43"/>
      <c r="Q7" s="43"/>
      <c r="R7" s="44"/>
      <c r="S7" s="45" t="s">
        <v>10</v>
      </c>
      <c r="T7" s="46"/>
      <c r="U7" s="24"/>
      <c r="V7" s="24"/>
      <c r="W7" s="24"/>
    </row>
    <row r="8" spans="1:23" s="25" customFormat="1" ht="15" customHeight="1" x14ac:dyDescent="0.2">
      <c r="A8" s="47"/>
      <c r="B8" s="48"/>
      <c r="C8" s="49"/>
      <c r="D8" s="50"/>
      <c r="E8" s="50"/>
      <c r="F8" s="48"/>
      <c r="G8" s="48"/>
      <c r="H8" s="48"/>
      <c r="I8" s="51"/>
      <c r="J8" s="18"/>
      <c r="K8" s="52" t="s">
        <v>63</v>
      </c>
      <c r="L8" s="45"/>
      <c r="M8" s="53" t="s">
        <v>64</v>
      </c>
      <c r="N8" s="45"/>
      <c r="O8" s="53" t="s">
        <v>65</v>
      </c>
      <c r="P8" s="45"/>
      <c r="Q8" s="53" t="s">
        <v>66</v>
      </c>
      <c r="R8" s="45"/>
      <c r="S8" s="54"/>
      <c r="T8" s="33"/>
      <c r="U8" s="24"/>
      <c r="V8" s="24"/>
      <c r="W8" s="24"/>
    </row>
    <row r="9" spans="1:23" s="25" customFormat="1" ht="45" customHeight="1" thickBot="1" x14ac:dyDescent="0.25">
      <c r="A9" s="55"/>
      <c r="B9" s="56"/>
      <c r="C9" s="57"/>
      <c r="D9" s="58" t="s">
        <v>2</v>
      </c>
      <c r="E9" s="58" t="s">
        <v>3</v>
      </c>
      <c r="F9" s="56"/>
      <c r="G9" s="56"/>
      <c r="H9" s="56"/>
      <c r="I9" s="59"/>
      <c r="J9" s="19"/>
      <c r="K9" s="60" t="s">
        <v>2</v>
      </c>
      <c r="L9" s="61" t="s">
        <v>3</v>
      </c>
      <c r="M9" s="62" t="s">
        <v>2</v>
      </c>
      <c r="N9" s="63" t="s">
        <v>3</v>
      </c>
      <c r="O9" s="62" t="s">
        <v>2</v>
      </c>
      <c r="P9" s="61" t="s">
        <v>3</v>
      </c>
      <c r="Q9" s="62" t="s">
        <v>2</v>
      </c>
      <c r="R9" s="61" t="s">
        <v>3</v>
      </c>
      <c r="S9" s="64"/>
      <c r="T9" s="46"/>
      <c r="U9" s="24"/>
      <c r="V9" s="24"/>
      <c r="W9" s="24"/>
    </row>
    <row r="10" spans="1:23" s="75" customFormat="1" ht="13.5" thickBot="1" x14ac:dyDescent="0.25">
      <c r="A10" s="65">
        <v>1</v>
      </c>
      <c r="B10" s="66">
        <v>2</v>
      </c>
      <c r="C10" s="67">
        <v>3</v>
      </c>
      <c r="D10" s="66">
        <v>4</v>
      </c>
      <c r="E10" s="66">
        <v>5</v>
      </c>
      <c r="F10" s="66">
        <v>4</v>
      </c>
      <c r="G10" s="68">
        <v>5</v>
      </c>
      <c r="H10" s="68">
        <v>6</v>
      </c>
      <c r="I10" s="66">
        <v>7</v>
      </c>
      <c r="J10" s="69"/>
      <c r="K10" s="70">
        <v>8</v>
      </c>
      <c r="L10" s="71">
        <v>9</v>
      </c>
      <c r="M10" s="70">
        <v>10</v>
      </c>
      <c r="N10" s="71">
        <v>11</v>
      </c>
      <c r="O10" s="70">
        <v>12</v>
      </c>
      <c r="P10" s="71">
        <v>13</v>
      </c>
      <c r="Q10" s="70">
        <v>14</v>
      </c>
      <c r="R10" s="71">
        <v>15</v>
      </c>
      <c r="S10" s="72">
        <v>16</v>
      </c>
      <c r="T10" s="73"/>
      <c r="U10" s="74"/>
      <c r="V10" s="74"/>
      <c r="W10" s="74"/>
    </row>
    <row r="11" spans="1:23" s="25" customFormat="1" ht="138" customHeight="1" x14ac:dyDescent="0.2">
      <c r="A11" s="38">
        <v>1</v>
      </c>
      <c r="B11" s="39" t="s">
        <v>11</v>
      </c>
      <c r="C11" s="40" t="s">
        <v>83</v>
      </c>
      <c r="D11" s="76" t="s">
        <v>16</v>
      </c>
      <c r="E11" s="76" t="s">
        <v>23</v>
      </c>
      <c r="F11" s="77">
        <v>43101</v>
      </c>
      <c r="G11" s="78">
        <v>43465</v>
      </c>
      <c r="H11" s="77">
        <v>43101</v>
      </c>
      <c r="I11" s="78">
        <v>43463</v>
      </c>
      <c r="J11" s="5" t="s">
        <v>69</v>
      </c>
      <c r="K11" s="1">
        <f>SUM(K12:K15)</f>
        <v>412</v>
      </c>
      <c r="L11" s="2">
        <f t="shared" ref="L11:R11" si="0">SUM(L12:L15)</f>
        <v>412</v>
      </c>
      <c r="M11" s="1">
        <f t="shared" si="0"/>
        <v>692.9</v>
      </c>
      <c r="N11" s="2">
        <f t="shared" si="0"/>
        <v>692.9</v>
      </c>
      <c r="O11" s="1">
        <f t="shared" si="0"/>
        <v>366</v>
      </c>
      <c r="P11" s="2">
        <f t="shared" si="0"/>
        <v>363.9</v>
      </c>
      <c r="Q11" s="1">
        <f t="shared" si="0"/>
        <v>815.1</v>
      </c>
      <c r="R11" s="2">
        <f t="shared" si="0"/>
        <v>794.6</v>
      </c>
      <c r="S11" s="79"/>
      <c r="T11" s="80">
        <f t="shared" ref="T11:T48" si="1">K11+M11+O11+Q11</f>
        <v>2286</v>
      </c>
      <c r="U11" s="80">
        <f t="shared" ref="U11:U48" si="2">L11+N11+P11+R11</f>
        <v>2263.4</v>
      </c>
      <c r="V11" s="24"/>
      <c r="W11" s="24"/>
    </row>
    <row r="12" spans="1:23" s="25" customFormat="1" ht="12.75" x14ac:dyDescent="0.2">
      <c r="A12" s="47"/>
      <c r="B12" s="48"/>
      <c r="C12" s="49"/>
      <c r="D12" s="76"/>
      <c r="E12" s="76"/>
      <c r="F12" s="15"/>
      <c r="G12" s="81"/>
      <c r="H12" s="15"/>
      <c r="I12" s="81"/>
      <c r="J12" s="5" t="s">
        <v>70</v>
      </c>
      <c r="K12" s="1">
        <v>0</v>
      </c>
      <c r="L12" s="2">
        <v>0</v>
      </c>
      <c r="M12" s="1">
        <v>0</v>
      </c>
      <c r="N12" s="2">
        <v>0</v>
      </c>
      <c r="O12" s="1">
        <v>0</v>
      </c>
      <c r="P12" s="2">
        <v>0</v>
      </c>
      <c r="Q12" s="1">
        <v>0</v>
      </c>
      <c r="R12" s="2">
        <v>0</v>
      </c>
      <c r="S12" s="79"/>
      <c r="T12" s="80">
        <f t="shared" si="1"/>
        <v>0</v>
      </c>
      <c r="U12" s="80">
        <f t="shared" si="2"/>
        <v>0</v>
      </c>
      <c r="V12" s="24"/>
      <c r="W12" s="24"/>
    </row>
    <row r="13" spans="1:23" s="25" customFormat="1" ht="12.75" x14ac:dyDescent="0.2">
      <c r="A13" s="47"/>
      <c r="B13" s="48"/>
      <c r="C13" s="49"/>
      <c r="D13" s="76"/>
      <c r="E13" s="76"/>
      <c r="F13" s="15"/>
      <c r="G13" s="81"/>
      <c r="H13" s="15"/>
      <c r="I13" s="81"/>
      <c r="J13" s="5" t="s">
        <v>71</v>
      </c>
      <c r="K13" s="1">
        <v>0</v>
      </c>
      <c r="L13" s="2">
        <v>0</v>
      </c>
      <c r="M13" s="1">
        <v>0</v>
      </c>
      <c r="N13" s="2">
        <v>0</v>
      </c>
      <c r="O13" s="1">
        <v>0</v>
      </c>
      <c r="P13" s="2">
        <v>0</v>
      </c>
      <c r="Q13" s="1">
        <v>0</v>
      </c>
      <c r="R13" s="2">
        <v>0</v>
      </c>
      <c r="S13" s="79"/>
      <c r="T13" s="80">
        <f t="shared" si="1"/>
        <v>0</v>
      </c>
      <c r="U13" s="80">
        <f t="shared" si="2"/>
        <v>0</v>
      </c>
      <c r="V13" s="24"/>
      <c r="W13" s="24"/>
    </row>
    <row r="14" spans="1:23" s="25" customFormat="1" ht="12.75" x14ac:dyDescent="0.2">
      <c r="A14" s="47"/>
      <c r="B14" s="48"/>
      <c r="C14" s="49"/>
      <c r="D14" s="76"/>
      <c r="E14" s="76"/>
      <c r="F14" s="15"/>
      <c r="G14" s="81"/>
      <c r="H14" s="15"/>
      <c r="I14" s="81"/>
      <c r="J14" s="5" t="s">
        <v>72</v>
      </c>
      <c r="K14" s="1">
        <v>412</v>
      </c>
      <c r="L14" s="2">
        <v>412</v>
      </c>
      <c r="M14" s="1">
        <v>692.9</v>
      </c>
      <c r="N14" s="82">
        <v>692.9</v>
      </c>
      <c r="O14" s="1">
        <v>366</v>
      </c>
      <c r="P14" s="2">
        <v>363.9</v>
      </c>
      <c r="Q14" s="1">
        <v>815.1</v>
      </c>
      <c r="R14" s="2">
        <v>794.6</v>
      </c>
      <c r="S14" s="79"/>
      <c r="T14" s="80">
        <f t="shared" si="1"/>
        <v>2286</v>
      </c>
      <c r="U14" s="80">
        <f t="shared" si="2"/>
        <v>2263.4</v>
      </c>
      <c r="V14" s="24"/>
      <c r="W14" s="24"/>
    </row>
    <row r="15" spans="1:23" s="25" customFormat="1" ht="12.75" x14ac:dyDescent="0.2">
      <c r="A15" s="83"/>
      <c r="B15" s="84"/>
      <c r="C15" s="85"/>
      <c r="D15" s="76"/>
      <c r="E15" s="76"/>
      <c r="F15" s="16"/>
      <c r="G15" s="86"/>
      <c r="H15" s="16"/>
      <c r="I15" s="86"/>
      <c r="J15" s="5" t="s">
        <v>73</v>
      </c>
      <c r="K15" s="1">
        <v>0</v>
      </c>
      <c r="L15" s="2">
        <v>0</v>
      </c>
      <c r="M15" s="1">
        <v>0</v>
      </c>
      <c r="N15" s="2">
        <v>0</v>
      </c>
      <c r="O15" s="1">
        <v>0</v>
      </c>
      <c r="P15" s="2">
        <v>0</v>
      </c>
      <c r="Q15" s="1">
        <v>0</v>
      </c>
      <c r="R15" s="2">
        <v>0</v>
      </c>
      <c r="S15" s="79"/>
      <c r="T15" s="80">
        <f t="shared" si="1"/>
        <v>0</v>
      </c>
      <c r="U15" s="80">
        <f t="shared" si="2"/>
        <v>0</v>
      </c>
      <c r="V15" s="24"/>
      <c r="W15" s="24"/>
    </row>
    <row r="16" spans="1:23" s="25" customFormat="1" ht="138" customHeight="1" x14ac:dyDescent="0.2">
      <c r="A16" s="87" t="s">
        <v>26</v>
      </c>
      <c r="B16" s="76" t="s">
        <v>27</v>
      </c>
      <c r="C16" s="88" t="s">
        <v>83</v>
      </c>
      <c r="D16" s="76" t="s">
        <v>28</v>
      </c>
      <c r="E16" s="76" t="s">
        <v>4</v>
      </c>
      <c r="F16" s="13" t="s">
        <v>4</v>
      </c>
      <c r="G16" s="89">
        <v>43343</v>
      </c>
      <c r="H16" s="13" t="s">
        <v>4</v>
      </c>
      <c r="I16" s="90">
        <v>43343</v>
      </c>
      <c r="J16" s="5" t="s">
        <v>4</v>
      </c>
      <c r="K16" s="1" t="s">
        <v>4</v>
      </c>
      <c r="L16" s="2" t="s">
        <v>4</v>
      </c>
      <c r="M16" s="1" t="s">
        <v>4</v>
      </c>
      <c r="N16" s="82" t="s">
        <v>4</v>
      </c>
      <c r="O16" s="1" t="s">
        <v>4</v>
      </c>
      <c r="P16" s="2" t="s">
        <v>4</v>
      </c>
      <c r="Q16" s="1" t="s">
        <v>4</v>
      </c>
      <c r="R16" s="2" t="s">
        <v>4</v>
      </c>
      <c r="S16" s="79"/>
      <c r="T16" s="80" t="e">
        <f t="shared" si="1"/>
        <v>#VALUE!</v>
      </c>
      <c r="U16" s="80" t="e">
        <f t="shared" si="2"/>
        <v>#VALUE!</v>
      </c>
      <c r="V16" s="24"/>
      <c r="W16" s="24"/>
    </row>
    <row r="17" spans="1:23" s="25" customFormat="1" ht="113.25" customHeight="1" x14ac:dyDescent="0.2">
      <c r="A17" s="91">
        <v>3</v>
      </c>
      <c r="B17" s="92" t="s">
        <v>38</v>
      </c>
      <c r="C17" s="93" t="s">
        <v>13</v>
      </c>
      <c r="D17" s="11" t="s">
        <v>17</v>
      </c>
      <c r="E17" s="11" t="s">
        <v>24</v>
      </c>
      <c r="F17" s="14">
        <v>43101</v>
      </c>
      <c r="G17" s="94">
        <v>43465</v>
      </c>
      <c r="H17" s="14">
        <v>43101</v>
      </c>
      <c r="I17" s="95">
        <v>43463</v>
      </c>
      <c r="J17" s="5" t="s">
        <v>69</v>
      </c>
      <c r="K17" s="7">
        <f>SUM(K18:K21)</f>
        <v>18088.3</v>
      </c>
      <c r="L17" s="96">
        <f t="shared" ref="L17:P17" si="3">SUM(L18:L21)</f>
        <v>18854.199999999997</v>
      </c>
      <c r="M17" s="7">
        <f t="shared" si="3"/>
        <v>23522.9</v>
      </c>
      <c r="N17" s="96">
        <f t="shared" si="3"/>
        <v>23522.799999999999</v>
      </c>
      <c r="O17" s="7">
        <f t="shared" si="3"/>
        <v>22481.5</v>
      </c>
      <c r="P17" s="96">
        <f t="shared" si="3"/>
        <v>21599.699999999997</v>
      </c>
      <c r="Q17" s="7">
        <f>SUM(Q18:Q21)</f>
        <v>40152.800000000003</v>
      </c>
      <c r="R17" s="96">
        <f>SUM(R18:R21)</f>
        <v>38106.6</v>
      </c>
      <c r="S17" s="97"/>
      <c r="T17" s="80">
        <f t="shared" si="1"/>
        <v>104245.5</v>
      </c>
      <c r="U17" s="80">
        <f t="shared" si="2"/>
        <v>102083.29999999999</v>
      </c>
      <c r="V17" s="24"/>
      <c r="W17" s="24"/>
    </row>
    <row r="18" spans="1:23" s="25" customFormat="1" ht="12.75" x14ac:dyDescent="0.2">
      <c r="A18" s="47"/>
      <c r="B18" s="48"/>
      <c r="C18" s="49"/>
      <c r="D18" s="11"/>
      <c r="E18" s="11"/>
      <c r="F18" s="15"/>
      <c r="G18" s="81"/>
      <c r="H18" s="15"/>
      <c r="I18" s="98"/>
      <c r="J18" s="5" t="s">
        <v>70</v>
      </c>
      <c r="K18" s="7">
        <v>0</v>
      </c>
      <c r="L18" s="96">
        <v>0</v>
      </c>
      <c r="M18" s="7">
        <v>0</v>
      </c>
      <c r="N18" s="96">
        <v>0</v>
      </c>
      <c r="O18" s="7">
        <v>0</v>
      </c>
      <c r="P18" s="96">
        <v>0</v>
      </c>
      <c r="Q18" s="7">
        <v>0</v>
      </c>
      <c r="R18" s="4">
        <v>0</v>
      </c>
      <c r="S18" s="97"/>
      <c r="T18" s="80">
        <f t="shared" si="1"/>
        <v>0</v>
      </c>
      <c r="U18" s="80">
        <f t="shared" si="2"/>
        <v>0</v>
      </c>
      <c r="V18" s="24"/>
      <c r="W18" s="24"/>
    </row>
    <row r="19" spans="1:23" s="25" customFormat="1" ht="12.75" x14ac:dyDescent="0.2">
      <c r="A19" s="47"/>
      <c r="B19" s="48"/>
      <c r="C19" s="49"/>
      <c r="D19" s="11"/>
      <c r="E19" s="11"/>
      <c r="F19" s="15"/>
      <c r="G19" s="81"/>
      <c r="H19" s="15"/>
      <c r="I19" s="98"/>
      <c r="J19" s="5" t="s">
        <v>71</v>
      </c>
      <c r="K19" s="7">
        <v>0</v>
      </c>
      <c r="L19" s="4">
        <v>0</v>
      </c>
      <c r="M19" s="3">
        <v>221.4</v>
      </c>
      <c r="N19" s="4">
        <v>221.3</v>
      </c>
      <c r="O19" s="3">
        <v>120</v>
      </c>
      <c r="P19" s="4">
        <v>111.8</v>
      </c>
      <c r="Q19" s="3">
        <v>5415.8</v>
      </c>
      <c r="R19" s="4">
        <v>5424.1</v>
      </c>
      <c r="S19" s="97"/>
      <c r="T19" s="80">
        <f t="shared" si="1"/>
        <v>5757.2</v>
      </c>
      <c r="U19" s="80">
        <f t="shared" si="2"/>
        <v>5757.2000000000007</v>
      </c>
      <c r="V19" s="24"/>
      <c r="W19" s="24"/>
    </row>
    <row r="20" spans="1:23" s="25" customFormat="1" ht="12.75" x14ac:dyDescent="0.2">
      <c r="A20" s="47"/>
      <c r="B20" s="48"/>
      <c r="C20" s="49"/>
      <c r="D20" s="11"/>
      <c r="E20" s="11"/>
      <c r="F20" s="15"/>
      <c r="G20" s="81"/>
      <c r="H20" s="15"/>
      <c r="I20" s="98"/>
      <c r="J20" s="5" t="s">
        <v>72</v>
      </c>
      <c r="K20" s="7">
        <v>16755.099999999999</v>
      </c>
      <c r="L20" s="4">
        <v>16755.099999999999</v>
      </c>
      <c r="M20" s="3">
        <v>21527.3</v>
      </c>
      <c r="N20" s="4">
        <v>21527.3</v>
      </c>
      <c r="O20" s="3">
        <v>20141.3</v>
      </c>
      <c r="P20" s="4">
        <v>20161.3</v>
      </c>
      <c r="Q20" s="3">
        <v>32464.6</v>
      </c>
      <c r="R20" s="99">
        <v>31186.6</v>
      </c>
      <c r="S20" s="100"/>
      <c r="T20" s="80">
        <f t="shared" si="1"/>
        <v>90888.299999999988</v>
      </c>
      <c r="U20" s="80">
        <f t="shared" si="2"/>
        <v>89630.299999999988</v>
      </c>
      <c r="V20" s="24"/>
      <c r="W20" s="24"/>
    </row>
    <row r="21" spans="1:23" s="25" customFormat="1" ht="12.75" x14ac:dyDescent="0.2">
      <c r="A21" s="83"/>
      <c r="B21" s="84"/>
      <c r="C21" s="85"/>
      <c r="D21" s="11"/>
      <c r="E21" s="11"/>
      <c r="F21" s="16"/>
      <c r="G21" s="86"/>
      <c r="H21" s="16"/>
      <c r="I21" s="101"/>
      <c r="J21" s="6" t="s">
        <v>73</v>
      </c>
      <c r="K21" s="7">
        <v>1333.2</v>
      </c>
      <c r="L21" s="4">
        <v>2099.1</v>
      </c>
      <c r="M21" s="3">
        <v>1774.2</v>
      </c>
      <c r="N21" s="4">
        <v>1774.2</v>
      </c>
      <c r="O21" s="3">
        <v>2220.1999999999998</v>
      </c>
      <c r="P21" s="4">
        <v>1326.6</v>
      </c>
      <c r="Q21" s="3">
        <v>2272.4</v>
      </c>
      <c r="R21" s="4">
        <v>1495.9</v>
      </c>
      <c r="S21" s="100"/>
      <c r="T21" s="80">
        <f t="shared" si="1"/>
        <v>7600</v>
      </c>
      <c r="U21" s="80">
        <f t="shared" si="2"/>
        <v>6695.7999999999993</v>
      </c>
      <c r="V21" s="24"/>
      <c r="W21" s="24"/>
    </row>
    <row r="22" spans="1:23" s="25" customFormat="1" ht="113.25" customHeight="1" x14ac:dyDescent="0.2">
      <c r="A22" s="87" t="s">
        <v>22</v>
      </c>
      <c r="B22" s="11" t="s">
        <v>51</v>
      </c>
      <c r="C22" s="102" t="s">
        <v>13</v>
      </c>
      <c r="D22" s="11" t="s">
        <v>17</v>
      </c>
      <c r="E22" s="11" t="s">
        <v>4</v>
      </c>
      <c r="F22" s="13" t="s">
        <v>4</v>
      </c>
      <c r="G22" s="13" t="s">
        <v>29</v>
      </c>
      <c r="H22" s="13" t="s">
        <v>4</v>
      </c>
      <c r="I22" s="90">
        <v>43459</v>
      </c>
      <c r="J22" s="5"/>
      <c r="K22" s="8" t="s">
        <v>4</v>
      </c>
      <c r="L22" s="103" t="s">
        <v>4</v>
      </c>
      <c r="M22" s="8" t="s">
        <v>4</v>
      </c>
      <c r="N22" s="104" t="s">
        <v>4</v>
      </c>
      <c r="O22" s="8" t="s">
        <v>4</v>
      </c>
      <c r="P22" s="103" t="s">
        <v>4</v>
      </c>
      <c r="Q22" s="8" t="s">
        <v>4</v>
      </c>
      <c r="R22" s="103" t="s">
        <v>4</v>
      </c>
      <c r="S22" s="97"/>
      <c r="T22" s="80" t="e">
        <f t="shared" si="1"/>
        <v>#VALUE!</v>
      </c>
      <c r="U22" s="80" t="e">
        <f t="shared" si="2"/>
        <v>#VALUE!</v>
      </c>
      <c r="V22" s="24"/>
      <c r="W22" s="24"/>
    </row>
    <row r="23" spans="1:23" s="25" customFormat="1" ht="113.25" customHeight="1" x14ac:dyDescent="0.2">
      <c r="A23" s="87" t="s">
        <v>34</v>
      </c>
      <c r="B23" s="11" t="s">
        <v>52</v>
      </c>
      <c r="C23" s="102" t="s">
        <v>13</v>
      </c>
      <c r="D23" s="11" t="s">
        <v>17</v>
      </c>
      <c r="E23" s="11" t="s">
        <v>4</v>
      </c>
      <c r="F23" s="13" t="s">
        <v>4</v>
      </c>
      <c r="G23" s="13" t="s">
        <v>30</v>
      </c>
      <c r="H23" s="13" t="s">
        <v>4</v>
      </c>
      <c r="I23" s="90">
        <v>43312</v>
      </c>
      <c r="J23" s="5"/>
      <c r="K23" s="8" t="s">
        <v>4</v>
      </c>
      <c r="L23" s="103" t="s">
        <v>4</v>
      </c>
      <c r="M23" s="8" t="s">
        <v>4</v>
      </c>
      <c r="N23" s="104" t="s">
        <v>4</v>
      </c>
      <c r="O23" s="8" t="s">
        <v>4</v>
      </c>
      <c r="P23" s="103" t="s">
        <v>4</v>
      </c>
      <c r="Q23" s="8" t="s">
        <v>4</v>
      </c>
      <c r="R23" s="103" t="s">
        <v>4</v>
      </c>
      <c r="S23" s="97"/>
      <c r="T23" s="80" t="e">
        <f t="shared" si="1"/>
        <v>#VALUE!</v>
      </c>
      <c r="U23" s="80" t="e">
        <f t="shared" si="2"/>
        <v>#VALUE!</v>
      </c>
      <c r="V23" s="24"/>
      <c r="W23" s="24"/>
    </row>
    <row r="24" spans="1:23" s="25" customFormat="1" ht="113.25" customHeight="1" x14ac:dyDescent="0.2">
      <c r="A24" s="87" t="s">
        <v>47</v>
      </c>
      <c r="B24" s="11" t="s">
        <v>53</v>
      </c>
      <c r="C24" s="102" t="s">
        <v>13</v>
      </c>
      <c r="D24" s="11" t="s">
        <v>17</v>
      </c>
      <c r="E24" s="11" t="s">
        <v>41</v>
      </c>
      <c r="F24" s="13" t="s">
        <v>4</v>
      </c>
      <c r="G24" s="13" t="s">
        <v>31</v>
      </c>
      <c r="H24" s="13" t="s">
        <v>4</v>
      </c>
      <c r="I24" s="90">
        <v>43174</v>
      </c>
      <c r="J24" s="5"/>
      <c r="K24" s="8" t="s">
        <v>4</v>
      </c>
      <c r="L24" s="103" t="s">
        <v>4</v>
      </c>
      <c r="M24" s="8" t="s">
        <v>4</v>
      </c>
      <c r="N24" s="104" t="s">
        <v>4</v>
      </c>
      <c r="O24" s="8" t="s">
        <v>4</v>
      </c>
      <c r="P24" s="103" t="s">
        <v>4</v>
      </c>
      <c r="Q24" s="8" t="s">
        <v>4</v>
      </c>
      <c r="R24" s="103" t="s">
        <v>4</v>
      </c>
      <c r="S24" s="97"/>
      <c r="T24" s="80" t="e">
        <f t="shared" si="1"/>
        <v>#VALUE!</v>
      </c>
      <c r="U24" s="80" t="e">
        <f t="shared" si="2"/>
        <v>#VALUE!</v>
      </c>
      <c r="V24" s="24"/>
      <c r="W24" s="24"/>
    </row>
    <row r="25" spans="1:23" s="25" customFormat="1" ht="113.25" customHeight="1" x14ac:dyDescent="0.2">
      <c r="A25" s="87" t="s">
        <v>48</v>
      </c>
      <c r="B25" s="11" t="s">
        <v>54</v>
      </c>
      <c r="C25" s="102" t="s">
        <v>13</v>
      </c>
      <c r="D25" s="11" t="s">
        <v>17</v>
      </c>
      <c r="E25" s="11" t="s">
        <v>4</v>
      </c>
      <c r="F25" s="13" t="s">
        <v>4</v>
      </c>
      <c r="G25" s="13" t="s">
        <v>32</v>
      </c>
      <c r="H25" s="13" t="s">
        <v>4</v>
      </c>
      <c r="I25" s="90">
        <v>43289</v>
      </c>
      <c r="J25" s="5"/>
      <c r="K25" s="8" t="s">
        <v>4</v>
      </c>
      <c r="L25" s="103" t="s">
        <v>4</v>
      </c>
      <c r="M25" s="8" t="s">
        <v>4</v>
      </c>
      <c r="N25" s="104" t="s">
        <v>4</v>
      </c>
      <c r="O25" s="8" t="s">
        <v>4</v>
      </c>
      <c r="P25" s="103" t="s">
        <v>4</v>
      </c>
      <c r="Q25" s="8" t="s">
        <v>4</v>
      </c>
      <c r="R25" s="103" t="s">
        <v>4</v>
      </c>
      <c r="S25" s="97"/>
      <c r="T25" s="80" t="e">
        <f t="shared" si="1"/>
        <v>#VALUE!</v>
      </c>
      <c r="U25" s="80" t="e">
        <f t="shared" si="2"/>
        <v>#VALUE!</v>
      </c>
      <c r="V25" s="24"/>
      <c r="W25" s="24"/>
    </row>
    <row r="26" spans="1:23" s="25" customFormat="1" ht="113.25" customHeight="1" x14ac:dyDescent="0.2">
      <c r="A26" s="87" t="s">
        <v>49</v>
      </c>
      <c r="B26" s="11" t="s">
        <v>55</v>
      </c>
      <c r="C26" s="102" t="s">
        <v>13</v>
      </c>
      <c r="D26" s="11" t="s">
        <v>17</v>
      </c>
      <c r="E26" s="11" t="s">
        <v>4</v>
      </c>
      <c r="F26" s="13" t="s">
        <v>4</v>
      </c>
      <c r="G26" s="13" t="s">
        <v>33</v>
      </c>
      <c r="H26" s="13" t="s">
        <v>4</v>
      </c>
      <c r="I26" s="90">
        <v>43322</v>
      </c>
      <c r="J26" s="5"/>
      <c r="K26" s="8" t="s">
        <v>4</v>
      </c>
      <c r="L26" s="103" t="s">
        <v>4</v>
      </c>
      <c r="M26" s="8" t="s">
        <v>4</v>
      </c>
      <c r="N26" s="104" t="s">
        <v>4</v>
      </c>
      <c r="O26" s="8" t="s">
        <v>4</v>
      </c>
      <c r="P26" s="103" t="s">
        <v>4</v>
      </c>
      <c r="Q26" s="8" t="s">
        <v>4</v>
      </c>
      <c r="R26" s="103" t="s">
        <v>4</v>
      </c>
      <c r="S26" s="97"/>
      <c r="T26" s="80" t="e">
        <f t="shared" si="1"/>
        <v>#VALUE!</v>
      </c>
      <c r="U26" s="80" t="e">
        <f t="shared" si="2"/>
        <v>#VALUE!</v>
      </c>
      <c r="V26" s="24"/>
      <c r="W26" s="24"/>
    </row>
    <row r="27" spans="1:23" s="25" customFormat="1" ht="113.25" customHeight="1" x14ac:dyDescent="0.2">
      <c r="A27" s="87" t="s">
        <v>75</v>
      </c>
      <c r="B27" s="11" t="s">
        <v>79</v>
      </c>
      <c r="C27" s="105" t="s">
        <v>78</v>
      </c>
      <c r="D27" s="11"/>
      <c r="E27" s="11"/>
      <c r="F27" s="13" t="s">
        <v>4</v>
      </c>
      <c r="G27" s="12">
        <v>43463</v>
      </c>
      <c r="H27" s="12" t="s">
        <v>4</v>
      </c>
      <c r="I27" s="106">
        <v>43463</v>
      </c>
      <c r="J27" s="107"/>
      <c r="K27" s="8" t="s">
        <v>4</v>
      </c>
      <c r="L27" s="103" t="s">
        <v>4</v>
      </c>
      <c r="M27" s="8" t="s">
        <v>4</v>
      </c>
      <c r="N27" s="104" t="s">
        <v>4</v>
      </c>
      <c r="O27" s="8" t="s">
        <v>4</v>
      </c>
      <c r="P27" s="103" t="s">
        <v>4</v>
      </c>
      <c r="Q27" s="8" t="s">
        <v>4</v>
      </c>
      <c r="R27" s="103" t="s">
        <v>4</v>
      </c>
      <c r="S27" s="97"/>
      <c r="T27" s="80" t="e">
        <f t="shared" si="1"/>
        <v>#VALUE!</v>
      </c>
      <c r="U27" s="80" t="e">
        <f t="shared" si="2"/>
        <v>#VALUE!</v>
      </c>
      <c r="V27" s="24"/>
      <c r="W27" s="24"/>
    </row>
    <row r="28" spans="1:23" s="25" customFormat="1" ht="113.25" customHeight="1" x14ac:dyDescent="0.2">
      <c r="A28" s="108" t="s">
        <v>77</v>
      </c>
      <c r="B28" s="11" t="s">
        <v>81</v>
      </c>
      <c r="C28" s="102" t="s">
        <v>84</v>
      </c>
      <c r="D28" s="11"/>
      <c r="E28" s="11"/>
      <c r="F28" s="90" t="s">
        <v>4</v>
      </c>
      <c r="G28" s="109">
        <v>43404</v>
      </c>
      <c r="H28" s="109" t="s">
        <v>4</v>
      </c>
      <c r="I28" s="109">
        <v>43381</v>
      </c>
      <c r="J28" s="109" t="s">
        <v>4</v>
      </c>
      <c r="K28" s="8" t="s">
        <v>4</v>
      </c>
      <c r="L28" s="103" t="s">
        <v>4</v>
      </c>
      <c r="M28" s="8" t="s">
        <v>4</v>
      </c>
      <c r="N28" s="104" t="s">
        <v>4</v>
      </c>
      <c r="O28" s="8" t="s">
        <v>4</v>
      </c>
      <c r="P28" s="103" t="s">
        <v>4</v>
      </c>
      <c r="Q28" s="8" t="s">
        <v>4</v>
      </c>
      <c r="R28" s="103" t="s">
        <v>4</v>
      </c>
      <c r="S28" s="110"/>
      <c r="T28" s="80"/>
      <c r="U28" s="80"/>
      <c r="V28" s="24"/>
      <c r="W28" s="24"/>
    </row>
    <row r="29" spans="1:23" s="25" customFormat="1" ht="111.75" customHeight="1" x14ac:dyDescent="0.2">
      <c r="A29" s="91">
        <v>4</v>
      </c>
      <c r="B29" s="92" t="s">
        <v>39</v>
      </c>
      <c r="C29" s="93" t="s">
        <v>82</v>
      </c>
      <c r="D29" s="11" t="s">
        <v>17</v>
      </c>
      <c r="E29" s="11" t="s">
        <v>4</v>
      </c>
      <c r="F29" s="14">
        <v>43101</v>
      </c>
      <c r="G29" s="94">
        <v>43465</v>
      </c>
      <c r="H29" s="14">
        <v>43101</v>
      </c>
      <c r="I29" s="94">
        <v>43463</v>
      </c>
      <c r="J29" s="5" t="s">
        <v>69</v>
      </c>
      <c r="K29" s="7">
        <f>SUM(K30:K33)</f>
        <v>353.8</v>
      </c>
      <c r="L29" s="96">
        <f t="shared" ref="L29:R29" si="4">SUM(L30:L33)</f>
        <v>353.8</v>
      </c>
      <c r="M29" s="7">
        <f t="shared" si="4"/>
        <v>478.7</v>
      </c>
      <c r="N29" s="96">
        <f t="shared" si="4"/>
        <v>478.7</v>
      </c>
      <c r="O29" s="7">
        <f t="shared" si="4"/>
        <v>516.5</v>
      </c>
      <c r="P29" s="96">
        <f t="shared" si="4"/>
        <v>515.5</v>
      </c>
      <c r="Q29" s="8">
        <f t="shared" si="4"/>
        <v>662</v>
      </c>
      <c r="R29" s="96">
        <f t="shared" si="4"/>
        <v>654.20000000000005</v>
      </c>
      <c r="S29" s="97"/>
      <c r="T29" s="80">
        <f t="shared" si="1"/>
        <v>2011</v>
      </c>
      <c r="U29" s="80">
        <f t="shared" si="2"/>
        <v>2002.2</v>
      </c>
      <c r="V29" s="24"/>
      <c r="W29" s="24"/>
    </row>
    <row r="30" spans="1:23" s="25" customFormat="1" ht="12.75" x14ac:dyDescent="0.2">
      <c r="A30" s="47"/>
      <c r="B30" s="48"/>
      <c r="C30" s="49"/>
      <c r="D30" s="11"/>
      <c r="E30" s="11"/>
      <c r="F30" s="15"/>
      <c r="G30" s="81"/>
      <c r="H30" s="15"/>
      <c r="I30" s="81"/>
      <c r="J30" s="5" t="s">
        <v>70</v>
      </c>
      <c r="K30" s="7">
        <v>0</v>
      </c>
      <c r="L30" s="96">
        <v>0</v>
      </c>
      <c r="M30" s="7">
        <v>0</v>
      </c>
      <c r="N30" s="96">
        <v>0</v>
      </c>
      <c r="O30" s="7">
        <v>0</v>
      </c>
      <c r="P30" s="96">
        <v>0</v>
      </c>
      <c r="Q30" s="7">
        <v>0</v>
      </c>
      <c r="R30" s="96">
        <v>0</v>
      </c>
      <c r="S30" s="97"/>
      <c r="T30" s="80">
        <f t="shared" si="1"/>
        <v>0</v>
      </c>
      <c r="U30" s="80">
        <f t="shared" si="2"/>
        <v>0</v>
      </c>
      <c r="V30" s="24"/>
      <c r="W30" s="24"/>
    </row>
    <row r="31" spans="1:23" s="25" customFormat="1" ht="12.75" x14ac:dyDescent="0.2">
      <c r="A31" s="47"/>
      <c r="B31" s="48"/>
      <c r="C31" s="49"/>
      <c r="D31" s="11"/>
      <c r="E31" s="11"/>
      <c r="F31" s="15"/>
      <c r="G31" s="81"/>
      <c r="H31" s="15"/>
      <c r="I31" s="81"/>
      <c r="J31" s="5" t="s">
        <v>71</v>
      </c>
      <c r="K31" s="7">
        <v>0</v>
      </c>
      <c r="L31" s="96">
        <v>0</v>
      </c>
      <c r="M31" s="7">
        <v>0</v>
      </c>
      <c r="N31" s="96">
        <v>0</v>
      </c>
      <c r="O31" s="7">
        <v>0</v>
      </c>
      <c r="P31" s="96">
        <v>0</v>
      </c>
      <c r="Q31" s="7">
        <v>0</v>
      </c>
      <c r="R31" s="96">
        <v>0</v>
      </c>
      <c r="S31" s="97"/>
      <c r="T31" s="80">
        <f t="shared" si="1"/>
        <v>0</v>
      </c>
      <c r="U31" s="80">
        <f t="shared" si="2"/>
        <v>0</v>
      </c>
      <c r="V31" s="24"/>
      <c r="W31" s="24"/>
    </row>
    <row r="32" spans="1:23" s="25" customFormat="1" ht="12.75" x14ac:dyDescent="0.2">
      <c r="A32" s="47"/>
      <c r="B32" s="48"/>
      <c r="C32" s="49"/>
      <c r="D32" s="11"/>
      <c r="E32" s="11"/>
      <c r="F32" s="15"/>
      <c r="G32" s="81"/>
      <c r="H32" s="15"/>
      <c r="I32" s="81"/>
      <c r="J32" s="5" t="s">
        <v>72</v>
      </c>
      <c r="K32" s="7">
        <v>353.8</v>
      </c>
      <c r="L32" s="96">
        <v>353.8</v>
      </c>
      <c r="M32" s="7">
        <v>478.7</v>
      </c>
      <c r="N32" s="96">
        <v>478.7</v>
      </c>
      <c r="O32" s="7">
        <v>516.5</v>
      </c>
      <c r="P32" s="96">
        <v>515.5</v>
      </c>
      <c r="Q32" s="8">
        <v>662</v>
      </c>
      <c r="R32" s="96">
        <v>654.20000000000005</v>
      </c>
      <c r="S32" s="97"/>
      <c r="T32" s="80">
        <f t="shared" si="1"/>
        <v>2011</v>
      </c>
      <c r="U32" s="80">
        <f t="shared" si="2"/>
        <v>2002.2</v>
      </c>
      <c r="V32" s="24"/>
      <c r="W32" s="24"/>
    </row>
    <row r="33" spans="1:23" s="25" customFormat="1" ht="12.75" x14ac:dyDescent="0.2">
      <c r="A33" s="83"/>
      <c r="B33" s="84"/>
      <c r="C33" s="85"/>
      <c r="D33" s="11"/>
      <c r="E33" s="11"/>
      <c r="F33" s="16"/>
      <c r="G33" s="86"/>
      <c r="H33" s="16"/>
      <c r="I33" s="86"/>
      <c r="J33" s="5" t="s">
        <v>73</v>
      </c>
      <c r="K33" s="7">
        <v>0</v>
      </c>
      <c r="L33" s="96">
        <v>0</v>
      </c>
      <c r="M33" s="7">
        <v>0</v>
      </c>
      <c r="N33" s="96">
        <v>0</v>
      </c>
      <c r="O33" s="7">
        <v>0</v>
      </c>
      <c r="P33" s="96">
        <v>0</v>
      </c>
      <c r="Q33" s="7">
        <v>0</v>
      </c>
      <c r="R33" s="96">
        <v>0</v>
      </c>
      <c r="S33" s="97"/>
      <c r="T33" s="80">
        <f t="shared" si="1"/>
        <v>0</v>
      </c>
      <c r="U33" s="80">
        <f t="shared" si="2"/>
        <v>0</v>
      </c>
      <c r="V33" s="24"/>
      <c r="W33" s="24"/>
    </row>
    <row r="34" spans="1:23" s="25" customFormat="1" ht="79.5" customHeight="1" x14ac:dyDescent="0.2">
      <c r="A34" s="87" t="s">
        <v>37</v>
      </c>
      <c r="B34" s="11" t="s">
        <v>50</v>
      </c>
      <c r="C34" s="102" t="s">
        <v>13</v>
      </c>
      <c r="D34" s="11" t="s">
        <v>4</v>
      </c>
      <c r="E34" s="11" t="s">
        <v>4</v>
      </c>
      <c r="F34" s="13" t="s">
        <v>4</v>
      </c>
      <c r="G34" s="89" t="s">
        <v>35</v>
      </c>
      <c r="H34" s="13" t="s">
        <v>4</v>
      </c>
      <c r="I34" s="109" t="s">
        <v>35</v>
      </c>
      <c r="J34" s="10"/>
      <c r="K34" s="7" t="s">
        <v>4</v>
      </c>
      <c r="L34" s="96" t="s">
        <v>4</v>
      </c>
      <c r="M34" s="7" t="s">
        <v>4</v>
      </c>
      <c r="N34" s="4" t="s">
        <v>4</v>
      </c>
      <c r="O34" s="7" t="s">
        <v>4</v>
      </c>
      <c r="P34" s="96" t="s">
        <v>4</v>
      </c>
      <c r="Q34" s="7" t="s">
        <v>4</v>
      </c>
      <c r="R34" s="96" t="s">
        <v>4</v>
      </c>
      <c r="S34" s="97" t="s">
        <v>25</v>
      </c>
      <c r="T34" s="80" t="e">
        <f t="shared" si="1"/>
        <v>#VALUE!</v>
      </c>
      <c r="U34" s="80" t="e">
        <f t="shared" si="2"/>
        <v>#VALUE!</v>
      </c>
      <c r="V34" s="24"/>
      <c r="W34" s="24"/>
    </row>
    <row r="35" spans="1:23" s="25" customFormat="1" ht="79.5" customHeight="1" thickBot="1" x14ac:dyDescent="0.25">
      <c r="A35" s="87" t="s">
        <v>36</v>
      </c>
      <c r="B35" s="11" t="s">
        <v>56</v>
      </c>
      <c r="C35" s="102" t="s">
        <v>13</v>
      </c>
      <c r="D35" s="11" t="s">
        <v>4</v>
      </c>
      <c r="E35" s="11" t="s">
        <v>4</v>
      </c>
      <c r="F35" s="13" t="s">
        <v>4</v>
      </c>
      <c r="G35" s="89">
        <v>43434</v>
      </c>
      <c r="H35" s="13" t="s">
        <v>4</v>
      </c>
      <c r="I35" s="90">
        <v>43434</v>
      </c>
      <c r="J35" s="5" t="s">
        <v>4</v>
      </c>
      <c r="K35" s="7" t="s">
        <v>4</v>
      </c>
      <c r="L35" s="96" t="s">
        <v>4</v>
      </c>
      <c r="M35" s="7" t="s">
        <v>4</v>
      </c>
      <c r="N35" s="4" t="s">
        <v>4</v>
      </c>
      <c r="O35" s="7" t="s">
        <v>4</v>
      </c>
      <c r="P35" s="96" t="s">
        <v>4</v>
      </c>
      <c r="Q35" s="7" t="s">
        <v>4</v>
      </c>
      <c r="R35" s="96" t="s">
        <v>4</v>
      </c>
      <c r="S35" s="97"/>
      <c r="T35" s="80" t="e">
        <f t="shared" si="1"/>
        <v>#VALUE!</v>
      </c>
      <c r="U35" s="80" t="e">
        <f t="shared" si="2"/>
        <v>#VALUE!</v>
      </c>
      <c r="V35" s="24"/>
      <c r="W35" s="24"/>
    </row>
    <row r="36" spans="1:23" s="25" customFormat="1" ht="114" customHeight="1" x14ac:dyDescent="0.2">
      <c r="A36" s="91">
        <v>5</v>
      </c>
      <c r="B36" s="92" t="s">
        <v>14</v>
      </c>
      <c r="C36" s="93" t="s">
        <v>76</v>
      </c>
      <c r="D36" s="11" t="s">
        <v>18</v>
      </c>
      <c r="E36" s="11" t="s">
        <v>4</v>
      </c>
      <c r="F36" s="77">
        <v>43101</v>
      </c>
      <c r="G36" s="94">
        <v>43465</v>
      </c>
      <c r="H36" s="77">
        <v>43101</v>
      </c>
      <c r="I36" s="95">
        <v>43463</v>
      </c>
      <c r="J36" s="5" t="s">
        <v>69</v>
      </c>
      <c r="K36" s="7">
        <f>SUM(K37:K40)</f>
        <v>147.19999999999999</v>
      </c>
      <c r="L36" s="96">
        <f t="shared" ref="L36:R36" si="5">SUM(L37:L40)</f>
        <v>136.30000000000001</v>
      </c>
      <c r="M36" s="7">
        <f t="shared" si="5"/>
        <v>172</v>
      </c>
      <c r="N36" s="96">
        <f t="shared" si="5"/>
        <v>172</v>
      </c>
      <c r="O36" s="7">
        <f t="shared" si="5"/>
        <v>82.8</v>
      </c>
      <c r="P36" s="96">
        <f t="shared" si="5"/>
        <v>94.8</v>
      </c>
      <c r="Q36" s="7">
        <f t="shared" si="5"/>
        <v>148</v>
      </c>
      <c r="R36" s="96">
        <f t="shared" si="5"/>
        <v>134.1</v>
      </c>
      <c r="S36" s="110"/>
      <c r="T36" s="80">
        <f t="shared" si="1"/>
        <v>550</v>
      </c>
      <c r="U36" s="80">
        <f t="shared" si="2"/>
        <v>537.20000000000005</v>
      </c>
      <c r="V36" s="24"/>
      <c r="W36" s="24"/>
    </row>
    <row r="37" spans="1:23" s="25" customFormat="1" ht="12.75" x14ac:dyDescent="0.2">
      <c r="A37" s="47"/>
      <c r="B37" s="48"/>
      <c r="C37" s="49"/>
      <c r="D37" s="11"/>
      <c r="E37" s="11"/>
      <c r="F37" s="15"/>
      <c r="G37" s="81"/>
      <c r="H37" s="15"/>
      <c r="I37" s="98"/>
      <c r="J37" s="5" t="s">
        <v>70</v>
      </c>
      <c r="K37" s="7">
        <v>0</v>
      </c>
      <c r="L37" s="96">
        <v>0</v>
      </c>
      <c r="M37" s="7">
        <v>0</v>
      </c>
      <c r="N37" s="96">
        <v>0</v>
      </c>
      <c r="O37" s="7">
        <v>0</v>
      </c>
      <c r="P37" s="96">
        <v>0</v>
      </c>
      <c r="Q37" s="7">
        <v>0</v>
      </c>
      <c r="R37" s="96">
        <v>0</v>
      </c>
      <c r="S37" s="110"/>
      <c r="T37" s="80">
        <f t="shared" si="1"/>
        <v>0</v>
      </c>
      <c r="U37" s="80">
        <f t="shared" si="2"/>
        <v>0</v>
      </c>
      <c r="V37" s="24"/>
      <c r="W37" s="24"/>
    </row>
    <row r="38" spans="1:23" s="25" customFormat="1" ht="12.75" x14ac:dyDescent="0.2">
      <c r="A38" s="47"/>
      <c r="B38" s="48"/>
      <c r="C38" s="49"/>
      <c r="D38" s="11"/>
      <c r="E38" s="11"/>
      <c r="F38" s="15"/>
      <c r="G38" s="81"/>
      <c r="H38" s="15"/>
      <c r="I38" s="98"/>
      <c r="J38" s="5" t="s">
        <v>71</v>
      </c>
      <c r="K38" s="7">
        <v>0</v>
      </c>
      <c r="L38" s="96">
        <v>0</v>
      </c>
      <c r="M38" s="7">
        <v>0</v>
      </c>
      <c r="N38" s="96">
        <v>0</v>
      </c>
      <c r="O38" s="7">
        <v>0</v>
      </c>
      <c r="P38" s="96">
        <v>0</v>
      </c>
      <c r="Q38" s="7">
        <v>0</v>
      </c>
      <c r="R38" s="96">
        <v>0</v>
      </c>
      <c r="S38" s="110"/>
      <c r="T38" s="80">
        <f t="shared" si="1"/>
        <v>0</v>
      </c>
      <c r="U38" s="80">
        <f t="shared" si="2"/>
        <v>0</v>
      </c>
      <c r="V38" s="24"/>
      <c r="W38" s="24"/>
    </row>
    <row r="39" spans="1:23" s="25" customFormat="1" ht="12.75" x14ac:dyDescent="0.2">
      <c r="A39" s="47"/>
      <c r="B39" s="48"/>
      <c r="C39" s="49"/>
      <c r="D39" s="11"/>
      <c r="E39" s="11"/>
      <c r="F39" s="15"/>
      <c r="G39" s="81"/>
      <c r="H39" s="15"/>
      <c r="I39" s="98"/>
      <c r="J39" s="5" t="s">
        <v>72</v>
      </c>
      <c r="K39" s="7">
        <v>147.19999999999999</v>
      </c>
      <c r="L39" s="96">
        <v>136.30000000000001</v>
      </c>
      <c r="M39" s="8">
        <v>172</v>
      </c>
      <c r="N39" s="104">
        <v>172</v>
      </c>
      <c r="O39" s="7">
        <v>82.8</v>
      </c>
      <c r="P39" s="96">
        <v>94.8</v>
      </c>
      <c r="Q39" s="8">
        <v>148</v>
      </c>
      <c r="R39" s="96">
        <v>134.1</v>
      </c>
      <c r="S39" s="100"/>
      <c r="T39" s="80">
        <f t="shared" si="1"/>
        <v>550</v>
      </c>
      <c r="U39" s="80">
        <f t="shared" si="2"/>
        <v>537.20000000000005</v>
      </c>
      <c r="V39" s="24"/>
      <c r="W39" s="24"/>
    </row>
    <row r="40" spans="1:23" s="25" customFormat="1" ht="12.75" x14ac:dyDescent="0.2">
      <c r="A40" s="83"/>
      <c r="B40" s="84"/>
      <c r="C40" s="85"/>
      <c r="D40" s="11"/>
      <c r="E40" s="11"/>
      <c r="F40" s="16"/>
      <c r="G40" s="86"/>
      <c r="H40" s="16"/>
      <c r="I40" s="101"/>
      <c r="J40" s="5" t="s">
        <v>73</v>
      </c>
      <c r="K40" s="7">
        <v>0</v>
      </c>
      <c r="L40" s="96">
        <v>0</v>
      </c>
      <c r="M40" s="7">
        <v>0</v>
      </c>
      <c r="N40" s="96">
        <v>0</v>
      </c>
      <c r="O40" s="7">
        <v>0</v>
      </c>
      <c r="P40" s="96">
        <v>0</v>
      </c>
      <c r="Q40" s="7">
        <v>0</v>
      </c>
      <c r="R40" s="96">
        <v>0</v>
      </c>
      <c r="S40" s="110"/>
      <c r="T40" s="80">
        <f t="shared" si="1"/>
        <v>0</v>
      </c>
      <c r="U40" s="80">
        <f t="shared" si="2"/>
        <v>0</v>
      </c>
      <c r="V40" s="24"/>
      <c r="W40" s="24"/>
    </row>
    <row r="41" spans="1:23" s="25" customFormat="1" ht="102" customHeight="1" x14ac:dyDescent="0.2">
      <c r="A41" s="87" t="s">
        <v>57</v>
      </c>
      <c r="B41" s="11" t="s">
        <v>80</v>
      </c>
      <c r="C41" s="88" t="s">
        <v>83</v>
      </c>
      <c r="D41" s="11" t="s">
        <v>4</v>
      </c>
      <c r="E41" s="11" t="s">
        <v>4</v>
      </c>
      <c r="F41" s="13" t="s">
        <v>4</v>
      </c>
      <c r="G41" s="89">
        <v>43312</v>
      </c>
      <c r="H41" s="13" t="s">
        <v>4</v>
      </c>
      <c r="I41" s="90">
        <v>43312</v>
      </c>
      <c r="J41" s="5"/>
      <c r="K41" s="7" t="s">
        <v>4</v>
      </c>
      <c r="L41" s="96" t="s">
        <v>4</v>
      </c>
      <c r="M41" s="7" t="s">
        <v>4</v>
      </c>
      <c r="N41" s="4" t="s">
        <v>4</v>
      </c>
      <c r="O41" s="7" t="s">
        <v>4</v>
      </c>
      <c r="P41" s="96" t="s">
        <v>4</v>
      </c>
      <c r="Q41" s="7" t="s">
        <v>4</v>
      </c>
      <c r="R41" s="96" t="s">
        <v>4</v>
      </c>
      <c r="S41" s="110"/>
      <c r="T41" s="80" t="e">
        <f t="shared" si="1"/>
        <v>#VALUE!</v>
      </c>
      <c r="U41" s="80" t="e">
        <f t="shared" si="2"/>
        <v>#VALUE!</v>
      </c>
      <c r="V41" s="24"/>
      <c r="W41" s="24"/>
    </row>
    <row r="42" spans="1:23" s="25" customFormat="1" ht="102" customHeight="1" x14ac:dyDescent="0.2">
      <c r="A42" s="87" t="s">
        <v>58</v>
      </c>
      <c r="B42" s="11" t="s">
        <v>60</v>
      </c>
      <c r="C42" s="88" t="s">
        <v>83</v>
      </c>
      <c r="D42" s="11" t="s">
        <v>4</v>
      </c>
      <c r="E42" s="11" t="s">
        <v>4</v>
      </c>
      <c r="F42" s="13" t="s">
        <v>4</v>
      </c>
      <c r="G42" s="89">
        <v>43404</v>
      </c>
      <c r="H42" s="13" t="s">
        <v>4</v>
      </c>
      <c r="I42" s="90">
        <v>43404</v>
      </c>
      <c r="J42" s="5"/>
      <c r="K42" s="7" t="s">
        <v>4</v>
      </c>
      <c r="L42" s="96" t="s">
        <v>4</v>
      </c>
      <c r="M42" s="7" t="s">
        <v>4</v>
      </c>
      <c r="N42" s="4" t="s">
        <v>4</v>
      </c>
      <c r="O42" s="7" t="s">
        <v>4</v>
      </c>
      <c r="P42" s="96" t="s">
        <v>4</v>
      </c>
      <c r="Q42" s="7" t="s">
        <v>4</v>
      </c>
      <c r="R42" s="96" t="s">
        <v>4</v>
      </c>
      <c r="S42" s="110"/>
      <c r="T42" s="80" t="e">
        <f t="shared" si="1"/>
        <v>#VALUE!</v>
      </c>
      <c r="U42" s="80" t="e">
        <f t="shared" si="2"/>
        <v>#VALUE!</v>
      </c>
      <c r="V42" s="24"/>
      <c r="W42" s="24"/>
    </row>
    <row r="43" spans="1:23" s="25" customFormat="1" ht="153.75" customHeight="1" x14ac:dyDescent="0.2">
      <c r="A43" s="91">
        <v>6</v>
      </c>
      <c r="B43" s="92" t="s">
        <v>19</v>
      </c>
      <c r="C43" s="93" t="s">
        <v>20</v>
      </c>
      <c r="D43" s="11" t="s">
        <v>21</v>
      </c>
      <c r="E43" s="11" t="s">
        <v>4</v>
      </c>
      <c r="F43" s="14">
        <v>43144</v>
      </c>
      <c r="G43" s="94">
        <v>43434</v>
      </c>
      <c r="H43" s="14">
        <v>43144</v>
      </c>
      <c r="I43" s="95">
        <v>43434</v>
      </c>
      <c r="J43" s="5" t="s">
        <v>69</v>
      </c>
      <c r="K43" s="8">
        <f>SUM(K44:K47)</f>
        <v>500</v>
      </c>
      <c r="L43" s="111">
        <f t="shared" ref="L43:R43" si="6">SUM(L44:L47)</f>
        <v>500</v>
      </c>
      <c r="M43" s="8">
        <f t="shared" si="6"/>
        <v>500</v>
      </c>
      <c r="N43" s="111">
        <f t="shared" si="6"/>
        <v>500</v>
      </c>
      <c r="O43" s="8">
        <f t="shared" si="6"/>
        <v>500</v>
      </c>
      <c r="P43" s="111">
        <f t="shared" si="6"/>
        <v>500</v>
      </c>
      <c r="Q43" s="8">
        <f t="shared" si="6"/>
        <v>0</v>
      </c>
      <c r="R43" s="111">
        <f t="shared" si="6"/>
        <v>0</v>
      </c>
      <c r="S43" s="97"/>
      <c r="T43" s="80">
        <f t="shared" si="1"/>
        <v>1500</v>
      </c>
      <c r="U43" s="80">
        <f t="shared" si="2"/>
        <v>1500</v>
      </c>
      <c r="V43" s="24"/>
      <c r="W43" s="24"/>
    </row>
    <row r="44" spans="1:23" s="25" customFormat="1" ht="12.75" x14ac:dyDescent="0.2">
      <c r="A44" s="47"/>
      <c r="B44" s="48"/>
      <c r="C44" s="49"/>
      <c r="D44" s="11"/>
      <c r="E44" s="11"/>
      <c r="F44" s="15"/>
      <c r="G44" s="81"/>
      <c r="H44" s="15"/>
      <c r="I44" s="98"/>
      <c r="J44" s="5" t="s">
        <v>70</v>
      </c>
      <c r="K44" s="7">
        <v>0</v>
      </c>
      <c r="L44" s="96">
        <v>0</v>
      </c>
      <c r="M44" s="7">
        <v>0</v>
      </c>
      <c r="N44" s="96">
        <v>0</v>
      </c>
      <c r="O44" s="7">
        <v>0</v>
      </c>
      <c r="P44" s="96">
        <v>0</v>
      </c>
      <c r="Q44" s="7">
        <v>0</v>
      </c>
      <c r="R44" s="96">
        <v>0</v>
      </c>
      <c r="S44" s="112"/>
      <c r="T44" s="80">
        <f t="shared" si="1"/>
        <v>0</v>
      </c>
      <c r="U44" s="80">
        <f t="shared" si="2"/>
        <v>0</v>
      </c>
      <c r="V44" s="24"/>
      <c r="W44" s="24"/>
    </row>
    <row r="45" spans="1:23" s="25" customFormat="1" ht="12.75" x14ac:dyDescent="0.2">
      <c r="A45" s="47"/>
      <c r="B45" s="48"/>
      <c r="C45" s="49"/>
      <c r="D45" s="11"/>
      <c r="E45" s="11"/>
      <c r="F45" s="15"/>
      <c r="G45" s="81"/>
      <c r="H45" s="15"/>
      <c r="I45" s="98"/>
      <c r="J45" s="5" t="s">
        <v>71</v>
      </c>
      <c r="K45" s="7">
        <v>0</v>
      </c>
      <c r="L45" s="96">
        <v>0</v>
      </c>
      <c r="M45" s="7">
        <v>0</v>
      </c>
      <c r="N45" s="96">
        <v>0</v>
      </c>
      <c r="O45" s="7">
        <v>0</v>
      </c>
      <c r="P45" s="96">
        <v>0</v>
      </c>
      <c r="Q45" s="7">
        <v>0</v>
      </c>
      <c r="R45" s="96">
        <v>0</v>
      </c>
      <c r="S45" s="112"/>
      <c r="T45" s="80">
        <f t="shared" si="1"/>
        <v>0</v>
      </c>
      <c r="U45" s="80">
        <f t="shared" si="2"/>
        <v>0</v>
      </c>
      <c r="V45" s="24"/>
      <c r="W45" s="24"/>
    </row>
    <row r="46" spans="1:23" s="25" customFormat="1" ht="12.75" x14ac:dyDescent="0.2">
      <c r="A46" s="47"/>
      <c r="B46" s="48"/>
      <c r="C46" s="49"/>
      <c r="D46" s="11"/>
      <c r="E46" s="11"/>
      <c r="F46" s="15"/>
      <c r="G46" s="81"/>
      <c r="H46" s="15"/>
      <c r="I46" s="98"/>
      <c r="J46" s="5" t="s">
        <v>72</v>
      </c>
      <c r="K46" s="8">
        <v>500</v>
      </c>
      <c r="L46" s="111">
        <v>500</v>
      </c>
      <c r="M46" s="8">
        <v>500</v>
      </c>
      <c r="N46" s="104">
        <v>500</v>
      </c>
      <c r="O46" s="8">
        <v>500</v>
      </c>
      <c r="P46" s="111">
        <v>500</v>
      </c>
      <c r="Q46" s="8">
        <v>0</v>
      </c>
      <c r="R46" s="111"/>
      <c r="S46" s="112"/>
      <c r="T46" s="80">
        <f t="shared" si="1"/>
        <v>1500</v>
      </c>
      <c r="U46" s="80">
        <f t="shared" si="2"/>
        <v>1500</v>
      </c>
      <c r="V46" s="24"/>
      <c r="W46" s="24"/>
    </row>
    <row r="47" spans="1:23" s="25" customFormat="1" ht="12.75" x14ac:dyDescent="0.2">
      <c r="A47" s="83"/>
      <c r="B47" s="84"/>
      <c r="C47" s="85"/>
      <c r="D47" s="11"/>
      <c r="E47" s="11"/>
      <c r="F47" s="16"/>
      <c r="G47" s="86"/>
      <c r="H47" s="16"/>
      <c r="I47" s="101"/>
      <c r="J47" s="5" t="s">
        <v>73</v>
      </c>
      <c r="K47" s="7">
        <v>0</v>
      </c>
      <c r="L47" s="96">
        <v>0</v>
      </c>
      <c r="M47" s="7">
        <v>0</v>
      </c>
      <c r="N47" s="96">
        <v>0</v>
      </c>
      <c r="O47" s="7">
        <v>0</v>
      </c>
      <c r="P47" s="96">
        <v>0</v>
      </c>
      <c r="Q47" s="7">
        <v>0</v>
      </c>
      <c r="R47" s="96">
        <v>0</v>
      </c>
      <c r="S47" s="112"/>
      <c r="T47" s="80">
        <f t="shared" si="1"/>
        <v>0</v>
      </c>
      <c r="U47" s="80">
        <f t="shared" si="2"/>
        <v>0</v>
      </c>
      <c r="V47" s="24"/>
      <c r="W47" s="24"/>
    </row>
    <row r="48" spans="1:23" s="25" customFormat="1" ht="112.5" customHeight="1" thickBot="1" x14ac:dyDescent="0.25">
      <c r="A48" s="113" t="s">
        <v>40</v>
      </c>
      <c r="B48" s="50" t="s">
        <v>59</v>
      </c>
      <c r="C48" s="105" t="s">
        <v>20</v>
      </c>
      <c r="D48" s="114" t="s">
        <v>4</v>
      </c>
      <c r="E48" s="114" t="s">
        <v>21</v>
      </c>
      <c r="F48" s="115" t="s">
        <v>4</v>
      </c>
      <c r="G48" s="116">
        <v>43434</v>
      </c>
      <c r="H48" s="115" t="s">
        <v>4</v>
      </c>
      <c r="I48" s="116">
        <v>43434</v>
      </c>
      <c r="J48" s="9" t="s">
        <v>4</v>
      </c>
      <c r="K48" s="117" t="s">
        <v>4</v>
      </c>
      <c r="L48" s="118" t="s">
        <v>4</v>
      </c>
      <c r="M48" s="117" t="s">
        <v>4</v>
      </c>
      <c r="N48" s="119" t="s">
        <v>4</v>
      </c>
      <c r="O48" s="117" t="s">
        <v>4</v>
      </c>
      <c r="P48" s="118" t="s">
        <v>4</v>
      </c>
      <c r="Q48" s="117" t="s">
        <v>4</v>
      </c>
      <c r="R48" s="118" t="s">
        <v>4</v>
      </c>
      <c r="S48" s="120"/>
      <c r="T48" s="80" t="e">
        <f t="shared" si="1"/>
        <v>#VALUE!</v>
      </c>
      <c r="U48" s="80" t="e">
        <f t="shared" si="2"/>
        <v>#VALUE!</v>
      </c>
      <c r="V48" s="24"/>
      <c r="W48" s="24"/>
    </row>
    <row r="49" spans="1:23" s="25" customFormat="1" ht="13.5" thickBot="1" x14ac:dyDescent="0.25">
      <c r="A49" s="121"/>
      <c r="B49" s="11"/>
      <c r="C49" s="105"/>
      <c r="D49" s="114"/>
      <c r="E49" s="114"/>
      <c r="F49" s="115"/>
      <c r="G49" s="116"/>
      <c r="H49" s="115"/>
      <c r="I49" s="116"/>
      <c r="J49" s="10" t="s">
        <v>69</v>
      </c>
      <c r="K49" s="122">
        <f>SUM(K50:K53)</f>
        <v>19501.3</v>
      </c>
      <c r="L49" s="123">
        <f t="shared" ref="L49:R49" si="7">SUM(L50:L53)</f>
        <v>20256.299999999996</v>
      </c>
      <c r="M49" s="124">
        <f t="shared" si="7"/>
        <v>25366.500000000004</v>
      </c>
      <c r="N49" s="125">
        <f t="shared" si="7"/>
        <v>25366.400000000001</v>
      </c>
      <c r="O49" s="124">
        <f t="shared" si="7"/>
        <v>23946.799999999999</v>
      </c>
      <c r="P49" s="125">
        <f t="shared" si="7"/>
        <v>23073.899999999998</v>
      </c>
      <c r="Q49" s="124">
        <f t="shared" si="7"/>
        <v>41777.9</v>
      </c>
      <c r="R49" s="125">
        <f t="shared" si="7"/>
        <v>39689.5</v>
      </c>
      <c r="S49" s="126"/>
      <c r="T49" s="80">
        <f>K49+M49+O49+Q49</f>
        <v>110592.5</v>
      </c>
      <c r="U49" s="80">
        <f>L49+N49+P49+R49</f>
        <v>108386.09999999999</v>
      </c>
      <c r="V49" s="24"/>
      <c r="W49" s="24"/>
    </row>
    <row r="50" spans="1:23" s="25" customFormat="1" ht="13.5" thickBot="1" x14ac:dyDescent="0.25">
      <c r="A50" s="127"/>
      <c r="B50" s="127"/>
      <c r="C50" s="128"/>
      <c r="D50" s="127"/>
      <c r="E50" s="127"/>
      <c r="F50" s="127"/>
      <c r="G50" s="127"/>
      <c r="H50" s="127"/>
      <c r="I50" s="127"/>
      <c r="J50" s="5" t="s">
        <v>70</v>
      </c>
      <c r="K50" s="129">
        <f t="shared" ref="K50:R53" si="8">K12+K18+K30+K37+K44</f>
        <v>0</v>
      </c>
      <c r="L50" s="130">
        <f t="shared" si="8"/>
        <v>0</v>
      </c>
      <c r="M50" s="129">
        <f t="shared" si="8"/>
        <v>0</v>
      </c>
      <c r="N50" s="130">
        <f t="shared" si="8"/>
        <v>0</v>
      </c>
      <c r="O50" s="129">
        <f t="shared" si="8"/>
        <v>0</v>
      </c>
      <c r="P50" s="130">
        <f t="shared" si="8"/>
        <v>0</v>
      </c>
      <c r="Q50" s="129">
        <f t="shared" si="8"/>
        <v>0</v>
      </c>
      <c r="R50" s="130">
        <f t="shared" si="8"/>
        <v>0</v>
      </c>
      <c r="S50" s="131"/>
      <c r="T50" s="80">
        <f t="shared" ref="T50:T53" si="9">K50+M50+O50+Q50</f>
        <v>0</v>
      </c>
      <c r="U50" s="80">
        <f t="shared" ref="U50:U53" si="10">L50+N50+P50+R50</f>
        <v>0</v>
      </c>
      <c r="V50" s="24"/>
      <c r="W50" s="24"/>
    </row>
    <row r="51" spans="1:23" s="25" customFormat="1" ht="13.5" thickBot="1" x14ac:dyDescent="0.25">
      <c r="A51" s="11"/>
      <c r="B51" s="11"/>
      <c r="C51" s="102"/>
      <c r="D51" s="11"/>
      <c r="E51" s="11"/>
      <c r="F51" s="11"/>
      <c r="G51" s="11"/>
      <c r="H51" s="11"/>
      <c r="I51" s="11"/>
      <c r="J51" s="5" t="s">
        <v>71</v>
      </c>
      <c r="K51" s="129">
        <f t="shared" si="8"/>
        <v>0</v>
      </c>
      <c r="L51" s="129">
        <f t="shared" si="8"/>
        <v>0</v>
      </c>
      <c r="M51" s="129">
        <f t="shared" si="8"/>
        <v>221.4</v>
      </c>
      <c r="N51" s="129">
        <f t="shared" si="8"/>
        <v>221.3</v>
      </c>
      <c r="O51" s="129">
        <f t="shared" si="8"/>
        <v>120</v>
      </c>
      <c r="P51" s="129">
        <f t="shared" si="8"/>
        <v>111.8</v>
      </c>
      <c r="Q51" s="129">
        <f t="shared" si="8"/>
        <v>5415.8</v>
      </c>
      <c r="R51" s="129">
        <f t="shared" si="8"/>
        <v>5424.1</v>
      </c>
      <c r="S51" s="132"/>
      <c r="T51" s="80">
        <f t="shared" si="9"/>
        <v>5757.2</v>
      </c>
      <c r="U51" s="80">
        <f t="shared" si="10"/>
        <v>5757.2000000000007</v>
      </c>
      <c r="V51" s="24"/>
      <c r="W51" s="24"/>
    </row>
    <row r="52" spans="1:23" s="25" customFormat="1" ht="13.5" thickBot="1" x14ac:dyDescent="0.25">
      <c r="A52" s="11"/>
      <c r="B52" s="11"/>
      <c r="C52" s="102"/>
      <c r="D52" s="11"/>
      <c r="E52" s="11"/>
      <c r="F52" s="11"/>
      <c r="G52" s="11"/>
      <c r="H52" s="11"/>
      <c r="I52" s="11"/>
      <c r="J52" s="5" t="s">
        <v>72</v>
      </c>
      <c r="K52" s="129">
        <f t="shared" si="8"/>
        <v>18168.099999999999</v>
      </c>
      <c r="L52" s="129">
        <f t="shared" si="8"/>
        <v>18157.199999999997</v>
      </c>
      <c r="M52" s="129">
        <f t="shared" si="8"/>
        <v>23370.9</v>
      </c>
      <c r="N52" s="129">
        <f t="shared" si="8"/>
        <v>23370.9</v>
      </c>
      <c r="O52" s="129">
        <f t="shared" si="8"/>
        <v>21606.6</v>
      </c>
      <c r="P52" s="129">
        <f t="shared" si="8"/>
        <v>21635.5</v>
      </c>
      <c r="Q52" s="129">
        <f t="shared" si="8"/>
        <v>34089.699999999997</v>
      </c>
      <c r="R52" s="129">
        <f t="shared" si="8"/>
        <v>32769.5</v>
      </c>
      <c r="S52" s="132"/>
      <c r="T52" s="80">
        <f t="shared" si="9"/>
        <v>97235.299999999988</v>
      </c>
      <c r="U52" s="80">
        <f t="shared" si="10"/>
        <v>95933.1</v>
      </c>
      <c r="V52" s="24"/>
      <c r="W52" s="24"/>
    </row>
    <row r="53" spans="1:23" s="25" customFormat="1" ht="35.25" customHeight="1" thickBot="1" x14ac:dyDescent="0.25">
      <c r="A53" s="127"/>
      <c r="B53" s="127"/>
      <c r="C53" s="128"/>
      <c r="D53" s="127"/>
      <c r="E53" s="127"/>
      <c r="F53" s="127"/>
      <c r="G53" s="127"/>
      <c r="H53" s="127"/>
      <c r="I53" s="11"/>
      <c r="J53" s="5" t="s">
        <v>73</v>
      </c>
      <c r="K53" s="133">
        <f t="shared" si="8"/>
        <v>1333.2</v>
      </c>
      <c r="L53" s="123">
        <f t="shared" si="8"/>
        <v>2099.1</v>
      </c>
      <c r="M53" s="133">
        <f t="shared" si="8"/>
        <v>1774.2</v>
      </c>
      <c r="N53" s="123">
        <f t="shared" si="8"/>
        <v>1774.2</v>
      </c>
      <c r="O53" s="133">
        <f t="shared" si="8"/>
        <v>2220.1999999999998</v>
      </c>
      <c r="P53" s="123">
        <f t="shared" si="8"/>
        <v>1326.6</v>
      </c>
      <c r="Q53" s="133">
        <f t="shared" si="8"/>
        <v>2272.4</v>
      </c>
      <c r="R53" s="123">
        <f t="shared" si="8"/>
        <v>1495.9</v>
      </c>
      <c r="S53" s="134"/>
      <c r="T53" s="80">
        <f t="shared" si="9"/>
        <v>7600</v>
      </c>
      <c r="U53" s="80">
        <f t="shared" si="10"/>
        <v>6695.7999999999993</v>
      </c>
      <c r="V53" s="24"/>
      <c r="W53" s="24"/>
    </row>
    <row r="54" spans="1:23" s="25" customFormat="1" ht="34.5" customHeight="1" x14ac:dyDescent="0.2">
      <c r="A54" s="135" t="s">
        <v>44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26"/>
      <c r="U54" s="26"/>
      <c r="V54" s="26"/>
      <c r="W54" s="26"/>
    </row>
    <row r="55" spans="1:23" s="25" customFormat="1" ht="34.5" customHeight="1" x14ac:dyDescent="0.2">
      <c r="A55" s="135" t="s">
        <v>45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26"/>
      <c r="U55" s="26"/>
      <c r="V55" s="26"/>
      <c r="W55" s="26"/>
    </row>
    <row r="56" spans="1:23" s="25" customFormat="1" ht="34.5" customHeight="1" x14ac:dyDescent="0.2">
      <c r="A56" s="135" t="s">
        <v>46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26"/>
      <c r="U56" s="26"/>
      <c r="V56" s="26"/>
      <c r="W56" s="26"/>
    </row>
    <row r="57" spans="1:23" s="25" customFormat="1" ht="12.75" x14ac:dyDescent="0.2">
      <c r="A57" s="24"/>
      <c r="B57" s="136"/>
      <c r="C57" s="136"/>
      <c r="D57" s="136"/>
      <c r="E57" s="33"/>
      <c r="F57" s="24"/>
      <c r="G57" s="24"/>
      <c r="H57" s="29"/>
      <c r="I57" s="29"/>
      <c r="J57" s="29"/>
      <c r="K57" s="29"/>
      <c r="L57" s="29"/>
      <c r="M57" s="29"/>
      <c r="N57" s="137"/>
      <c r="O57" s="29"/>
      <c r="P57" s="29"/>
      <c r="Q57" s="29"/>
      <c r="R57" s="29"/>
      <c r="S57" s="24"/>
      <c r="T57" s="29"/>
      <c r="U57" s="29"/>
      <c r="V57" s="29"/>
      <c r="W57" s="29"/>
    </row>
    <row r="58" spans="1:23" s="25" customFormat="1" ht="12.75" x14ac:dyDescent="0.2">
      <c r="A58" s="24"/>
      <c r="B58" s="136" t="s">
        <v>12</v>
      </c>
      <c r="C58" s="136"/>
      <c r="D58" s="136"/>
      <c r="E58" s="33"/>
      <c r="F58" s="24"/>
      <c r="G58" s="24"/>
      <c r="H58" s="29"/>
      <c r="I58" s="29"/>
      <c r="J58" s="29"/>
      <c r="K58" s="29"/>
      <c r="L58" s="29"/>
      <c r="M58" s="29"/>
      <c r="N58" s="137"/>
      <c r="O58" s="29"/>
      <c r="P58" s="29"/>
      <c r="Q58" s="29"/>
      <c r="R58" s="29"/>
      <c r="S58" s="24" t="s">
        <v>67</v>
      </c>
      <c r="T58" s="29"/>
      <c r="U58" s="29"/>
      <c r="V58" s="29"/>
      <c r="W58" s="29"/>
    </row>
    <row r="59" spans="1:23" x14ac:dyDescent="0.25">
      <c r="A59" s="24"/>
      <c r="B59" s="24"/>
      <c r="C59" s="138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74"/>
      <c r="O59" s="24"/>
      <c r="P59" s="24"/>
      <c r="Q59" s="24"/>
      <c r="R59" s="24"/>
      <c r="S59" s="24"/>
      <c r="T59" s="24"/>
      <c r="U59" s="24"/>
      <c r="V59" s="24"/>
      <c r="W59" s="24"/>
    </row>
    <row r="60" spans="1:23" ht="15.75" x14ac:dyDescent="0.25">
      <c r="A60" s="140"/>
    </row>
    <row r="61" spans="1:23" ht="15.75" x14ac:dyDescent="0.25">
      <c r="A61" s="140"/>
    </row>
    <row r="62" spans="1:23" ht="15.75" x14ac:dyDescent="0.25">
      <c r="A62" s="140"/>
    </row>
    <row r="63" spans="1:23" ht="15.75" x14ac:dyDescent="0.25">
      <c r="A63" s="140"/>
    </row>
  </sheetData>
  <mergeCells count="65">
    <mergeCell ref="E1:E2"/>
    <mergeCell ref="F1:F2"/>
    <mergeCell ref="A43:A47"/>
    <mergeCell ref="B43:B47"/>
    <mergeCell ref="C43:C47"/>
    <mergeCell ref="F43:F47"/>
    <mergeCell ref="A29:A33"/>
    <mergeCell ref="B29:B33"/>
    <mergeCell ref="C29:C33"/>
    <mergeCell ref="F29:F33"/>
    <mergeCell ref="S7:S9"/>
    <mergeCell ref="G1:G2"/>
    <mergeCell ref="F7:F9"/>
    <mergeCell ref="G7:G9"/>
    <mergeCell ref="A3:S3"/>
    <mergeCell ref="A4:S4"/>
    <mergeCell ref="H7:H9"/>
    <mergeCell ref="I7:I9"/>
    <mergeCell ref="A7:A9"/>
    <mergeCell ref="C7:C9"/>
    <mergeCell ref="A5:S5"/>
    <mergeCell ref="A1:A2"/>
    <mergeCell ref="B1:B2"/>
    <mergeCell ref="B7:B9"/>
    <mergeCell ref="K7:R7"/>
    <mergeCell ref="C1:D2"/>
    <mergeCell ref="A56:S56"/>
    <mergeCell ref="B57:D57"/>
    <mergeCell ref="B58:D58"/>
    <mergeCell ref="A54:S54"/>
    <mergeCell ref="A55:S55"/>
    <mergeCell ref="M8:N8"/>
    <mergeCell ref="O8:P8"/>
    <mergeCell ref="Q8:R8"/>
    <mergeCell ref="D7:E7"/>
    <mergeCell ref="J7:J9"/>
    <mergeCell ref="G43:G47"/>
    <mergeCell ref="H43:H47"/>
    <mergeCell ref="I43:I47"/>
    <mergeCell ref="G36:G40"/>
    <mergeCell ref="H36:H40"/>
    <mergeCell ref="I36:I40"/>
    <mergeCell ref="G29:G33"/>
    <mergeCell ref="H29:H33"/>
    <mergeCell ref="I29:I33"/>
    <mergeCell ref="A36:A40"/>
    <mergeCell ref="C36:C40"/>
    <mergeCell ref="B36:B40"/>
    <mergeCell ref="F36:F40"/>
    <mergeCell ref="R1:S1"/>
    <mergeCell ref="H17:H21"/>
    <mergeCell ref="I17:I21"/>
    <mergeCell ref="A11:A15"/>
    <mergeCell ref="B11:B15"/>
    <mergeCell ref="C11:C15"/>
    <mergeCell ref="F11:F15"/>
    <mergeCell ref="G11:G15"/>
    <mergeCell ref="H11:H15"/>
    <mergeCell ref="I11:I15"/>
    <mergeCell ref="A17:A21"/>
    <mergeCell ref="B17:B21"/>
    <mergeCell ref="C17:C21"/>
    <mergeCell ref="F17:F21"/>
    <mergeCell ref="G17:G21"/>
    <mergeCell ref="K8:L8"/>
  </mergeCells>
  <phoneticPr fontId="1" type="noConversion"/>
  <pageMargins left="0.45" right="0.41" top="0.45" bottom="0.42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2018-06-27T12:15:13Z</cp:lastPrinted>
  <dcterms:created xsi:type="dcterms:W3CDTF">2015-06-02T05:50:13Z</dcterms:created>
  <dcterms:modified xsi:type="dcterms:W3CDTF">2019-01-30T09:42:43Z</dcterms:modified>
</cp:coreProperties>
</file>